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5"/>
  </bookViews>
  <sheets>
    <sheet name="2.1" sheetId="11" r:id="rId1"/>
    <sheet name="2.2" sheetId="2" r:id="rId2"/>
    <sheet name="2.3" sheetId="3" r:id="rId3"/>
    <sheet name="2.3 Contd new" sheetId="10" r:id="rId4"/>
    <sheet name="2.4" sheetId="6" r:id="rId5"/>
    <sheet name="2.5" sheetId="7" r:id="rId6"/>
  </sheets>
  <definedNames>
    <definedName name="_xlnm.Print_Area" localSheetId="0">'2.1'!$B$3:$M$74</definedName>
    <definedName name="_xlnm.Print_Area" localSheetId="1">'2.2'!$B$3:$M$74</definedName>
    <definedName name="_xlnm.Print_Area" localSheetId="2">'2.3'!$B$3:$AE$73</definedName>
    <definedName name="_xlnm.Print_Area" localSheetId="3">'2.3 Contd new'!$B$1:$U$74</definedName>
    <definedName name="_xlnm.Print_Area" localSheetId="4">'2.4'!$B$3:$L$74</definedName>
    <definedName name="_xlnm.Print_Area" localSheetId="5">'2.5'!$B$3:$I$74</definedName>
  </definedNames>
  <calcPr calcId="152511"/>
</workbook>
</file>

<file path=xl/calcChain.xml><?xml version="1.0" encoding="utf-8"?>
<calcChain xmlns="http://schemas.openxmlformats.org/spreadsheetml/2006/main">
  <c r="D60" i="7" l="1"/>
  <c r="D54" i="7"/>
  <c r="J62" i="11" l="1"/>
  <c r="J61" i="11"/>
  <c r="J60" i="11"/>
  <c r="J59" i="11"/>
  <c r="J58" i="11"/>
  <c r="J51" i="11"/>
  <c r="J50" i="11"/>
  <c r="J49" i="11"/>
  <c r="J48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26" i="11" s="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46" i="11"/>
  <c r="L47" i="11"/>
  <c r="L48" i="11"/>
  <c r="L49" i="11"/>
  <c r="L50" i="11"/>
  <c r="L52" i="11"/>
  <c r="L57" i="11"/>
  <c r="L58" i="11"/>
  <c r="L59" i="11"/>
  <c r="L60" i="11"/>
  <c r="L61" i="11"/>
  <c r="L62" i="11"/>
  <c r="L63" i="11"/>
  <c r="L14" i="11"/>
  <c r="E63" i="11"/>
  <c r="F63" i="11"/>
  <c r="G63" i="11"/>
  <c r="H63" i="11"/>
  <c r="I63" i="11"/>
  <c r="K63" i="11"/>
  <c r="D63" i="11"/>
  <c r="E57" i="11"/>
  <c r="F57" i="11"/>
  <c r="G57" i="11"/>
  <c r="H57" i="11"/>
  <c r="I57" i="11"/>
  <c r="K57" i="11"/>
  <c r="D57" i="11"/>
  <c r="H47" i="11"/>
  <c r="K46" i="11"/>
  <c r="K47" i="11" s="1"/>
  <c r="J46" i="11"/>
  <c r="I46" i="11"/>
  <c r="I47" i="11" s="1"/>
  <c r="H46" i="11"/>
  <c r="G46" i="11"/>
  <c r="G47" i="11" s="1"/>
  <c r="F46" i="11"/>
  <c r="F47" i="11" s="1"/>
  <c r="E46" i="11"/>
  <c r="E47" i="11" s="1"/>
  <c r="D47" i="11"/>
  <c r="D46" i="11"/>
  <c r="K26" i="11"/>
  <c r="I26" i="11"/>
  <c r="H26" i="11"/>
  <c r="G26" i="11"/>
  <c r="F26" i="11"/>
  <c r="E26" i="11"/>
  <c r="D26" i="11"/>
  <c r="K15" i="11"/>
  <c r="K16" i="11"/>
  <c r="K17" i="11"/>
  <c r="K18" i="11"/>
  <c r="K19" i="11"/>
  <c r="K20" i="11"/>
  <c r="K21" i="11"/>
  <c r="K22" i="11"/>
  <c r="K23" i="11"/>
  <c r="K24" i="11"/>
  <c r="K25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8" i="11"/>
  <c r="K49" i="11"/>
  <c r="K50" i="11"/>
  <c r="K51" i="11"/>
  <c r="K52" i="11"/>
  <c r="K53" i="11"/>
  <c r="K54" i="11"/>
  <c r="K55" i="11"/>
  <c r="K56" i="11"/>
  <c r="K58" i="11"/>
  <c r="K59" i="11"/>
  <c r="K60" i="11"/>
  <c r="K61" i="11"/>
  <c r="K62" i="11"/>
  <c r="K14" i="11"/>
  <c r="M13" i="11"/>
  <c r="J47" i="11" l="1"/>
  <c r="J57" i="11" s="1"/>
  <c r="J63" i="11" s="1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1" i="6"/>
  <c r="H56" i="6"/>
  <c r="H57" i="6"/>
  <c r="H58" i="6"/>
  <c r="H59" i="6"/>
  <c r="H60" i="6"/>
  <c r="H61" i="6"/>
  <c r="H62" i="6"/>
  <c r="H13" i="6"/>
  <c r="I10" i="7" l="1"/>
  <c r="L12" i="6"/>
  <c r="M11" i="2"/>
</calcChain>
</file>

<file path=xl/sharedStrings.xml><?xml version="1.0" encoding="utf-8"?>
<sst xmlns="http://schemas.openxmlformats.org/spreadsheetml/2006/main" count="464" uniqueCount="121">
  <si>
    <t xml:space="preserve">BASIC STATISTICAL DATA AS ON  </t>
  </si>
  <si>
    <t>PRIORITY SECTOR ADVANCES OUTSTANDING WITHIN UT CHANDIGARH</t>
  </si>
  <si>
    <t xml:space="preserve"> (AMOUNT IN Rs. CRORE)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</si>
  <si>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</si>
  <si>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</si>
  <si>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</si>
  <si>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</si>
  <si>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</si>
  <si>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</si>
  <si>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</si>
  <si>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</si>
  <si>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</si>
  <si>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</si>
  <si>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</si>
  <si>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</si>
  <si>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</si>
  <si>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</si>
  <si>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</si>
  <si>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</si>
  <si>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</si>
  <si>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</si>
  <si>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</si>
  <si>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</si>
  <si>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</si>
  <si>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</si>
  <si>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</si>
  <si>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</si>
  <si>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</si>
  <si>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</si>
  <si>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</si>
  <si>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</si>
  <si>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</si>
  <si>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</si>
  <si>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</si>
  <si>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</si>
  <si>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</si>
  <si>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</si>
  <si>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</si>
  <si>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</si>
  <si>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</si>
  <si>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</si>
  <si>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</si>
  <si>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</si>
  <si>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</si>
  <si>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</si>
  <si>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</si>
  <si>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</si>
  <si>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</si>
  <si>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</si>
  <si>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</si>
  <si>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</si>
  <si>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</si>
  <si>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</si>
  <si>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</si>
  <si>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</si>
  <si>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</si>
  <si>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</si>
  <si>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</si>
  <si>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</si>
  <si>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</si>
  <si>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</si>
  <si>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</si>
  <si>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</si>
  <si>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</si>
  <si>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</si>
  <si>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</si>
  <si>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 OUT OF PS ADVS, UNDER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</si>
  <si>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</si>
  <si>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</si>
  <si>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</si>
  <si>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</si>
  <si>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</si>
  <si>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>(Amt. Rs. In Crores)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</si>
  <si>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</si>
  <si>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</si>
  <si>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</si>
  <si>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</si>
  <si>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</si>
  <si>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</si>
  <si>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</si>
  <si>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</si>
  <si>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</si>
  <si>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MSE Loans upto Rs 10 Lac</t>
  </si>
  <si>
    <t>Out of which collateral free</t>
  </si>
  <si>
    <t>a- Manufacturing Sector</t>
  </si>
  <si>
    <t>b-Service Sector upto Rs. 5 Cr.</t>
  </si>
  <si>
    <t>b-Service Sector upto Rs. 10 Cr.</t>
  </si>
  <si>
    <t>A/cs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</si>
  <si>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</si>
  <si>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</si>
  <si>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</si>
  <si>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</si>
  <si>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</si>
  <si>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</si>
  <si>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No. of A/Cs</t>
  </si>
  <si>
    <t>AMT</t>
  </si>
  <si>
    <t>ANNEXURE - 2.4</t>
  </si>
  <si>
    <t xml:space="preserve"> W E A K E R  S E C T O R  A D V A N C E S &amp; DRI O/S WITHIN UT CHANDIGARH    </t>
  </si>
  <si>
    <t xml:space="preserve"> (AMOUNT IN Rs. LAKHS)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</si>
  <si>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</si>
  <si>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</si>
  <si>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</si>
  <si>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</si>
  <si>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</si>
  <si>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Rs. In Crore</t>
  </si>
  <si>
    <t>BANKWISE FINANCIAL ASSISTANCE TO WOMEN BENEFICIARIES  WITHIN UT CHANDIGARH AS AT</t>
  </si>
  <si>
    <t>Sr no</t>
  </si>
  <si>
    <t xml:space="preserve">  O/S Advances as on </t>
  </si>
  <si>
    <t>%Age of Adv to Women to total Adv.</t>
  </si>
  <si>
    <t xml:space="preserve">Total Adv as on </t>
  </si>
  <si>
    <t>31.12.2020</t>
  </si>
  <si>
    <t xml:space="preserve">ANNEXURE -    </t>
  </si>
  <si>
    <t xml:space="preserve">        ANNEXURE - </t>
  </si>
  <si>
    <t xml:space="preserve">Annexure - </t>
  </si>
  <si>
    <t>BANKWISE OUTSTANDING CREDIT TO MICRO, SMALL &amp; MEDIUM ENTERPRISES (MSME SECTOR) WITHIN UT CHANDIGARH AS ON 31.12.2020</t>
  </si>
  <si>
    <t>BASIC STATISTICAL DATA AS ON  31.12.2020</t>
  </si>
  <si>
    <t>ANNEXURE -</t>
  </si>
  <si>
    <t>TOTAL DISBURSEMENT UNDER W.S. FROM 01.04.2020 TO 31.12.2020</t>
  </si>
  <si>
    <t>During the qurter (01.10.20 -31.12.20)</t>
  </si>
  <si>
    <t>Upto the quarter ended December 2020 (01.04.20 -31.12.20)</t>
  </si>
  <si>
    <t>% age of collateral free loans sanctioned During the quarter ended December 2020 (01.04.20 -31.12.20)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</si>
</sst>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6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sz val="10"/>
      <color indexed="8"/>
      <name val="Arial"/>
      <family val="2"/>
    </font>
    <font>
      <b/>
      <sz val="16"/>
      <color indexed="8"/>
      <name val="Comic Sans MS"/>
      <family val="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omic Sans MS"/>
      <family val="4"/>
    </font>
    <font>
      <b/>
      <u/>
      <sz val="12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6"/>
      <color theme="0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4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4" fillId="0" borderId="0" xfId="0" applyNumberFormat="1" applyFont="1"/>
    <xf numFmtId="3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4" fillId="0" borderId="0" xfId="0" applyNumberFormat="1" applyFont="1" applyAlignment="1">
      <alignment horizontal="center"/>
    </xf>
    <xf numFmtId="1" fontId="16" fillId="0" borderId="0" xfId="0" applyNumberFormat="1" applyFont="1"/>
    <xf numFmtId="1" fontId="13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1" fontId="9" fillId="0" borderId="0" xfId="0" applyNumberFormat="1" applyFont="1"/>
    <xf numFmtId="0" fontId="20" fillId="0" borderId="0" xfId="0" applyFont="1"/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0" xfId="0" applyFont="1" applyAlignment="1">
      <alignment horizontal="center"/>
    </xf>
    <xf numFmtId="0" fontId="25" fillId="0" borderId="23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9" fillId="3" borderId="27" xfId="0" applyNumberFormat="1" applyFont="1" applyFill="1" applyBorder="1" applyAlignment="1">
      <alignment horizontal="center" vertical="center" wrapText="1"/>
    </xf>
    <xf numFmtId="1" fontId="37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21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44" fillId="0" borderId="4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9" fillId="5" borderId="0" xfId="0" applyFont="1" applyFill="1"/>
    <xf numFmtId="0" fontId="2" fillId="0" borderId="0" xfId="0" applyFont="1" applyAlignment="1">
      <alignment horizontal="center" vertical="center" wrapText="1"/>
    </xf>
    <xf numFmtId="0" fontId="29" fillId="0" borderId="0" xfId="0" applyFont="1"/>
    <xf numFmtId="0" fontId="16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5" fillId="2" borderId="0" xfId="0" applyNumberFormat="1" applyFont="1" applyFill="1"/>
    <xf numFmtId="2" fontId="3" fillId="0" borderId="0" xfId="0" applyNumberFormat="1" applyFont="1"/>
    <xf numFmtId="2" fontId="35" fillId="5" borderId="0" xfId="0" applyNumberFormat="1" applyFont="1" applyFill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2" fontId="13" fillId="0" borderId="0" xfId="0" applyNumberFormat="1" applyFont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16" fillId="3" borderId="25" xfId="0" applyNumberFormat="1" applyFont="1" applyFill="1" applyBorder="1" applyAlignment="1">
      <alignment horizontal="center" vertical="center" wrapText="1"/>
    </xf>
    <xf numFmtId="2" fontId="40" fillId="0" borderId="26" xfId="0" applyNumberFormat="1" applyFont="1" applyBorder="1" applyAlignment="1">
      <alignment horizontal="center" vertical="center" wrapText="1"/>
    </xf>
    <xf numFmtId="2" fontId="32" fillId="0" borderId="26" xfId="0" applyNumberFormat="1" applyFont="1" applyBorder="1" applyAlignment="1">
      <alignment vertical="center" wrapText="1"/>
    </xf>
    <xf numFmtId="2" fontId="32" fillId="0" borderId="27" xfId="0" applyNumberFormat="1" applyFont="1" applyBorder="1" applyAlignment="1">
      <alignment vertical="center" wrapText="1"/>
    </xf>
    <xf numFmtId="2" fontId="20" fillId="0" borderId="0" xfId="0" applyNumberFormat="1" applyFont="1"/>
    <xf numFmtId="2" fontId="20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44" fillId="0" borderId="4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vertical="center" wrapText="1"/>
    </xf>
    <xf numFmtId="2" fontId="44" fillId="0" borderId="43" xfId="0" applyNumberFormat="1" applyFont="1" applyBorder="1" applyAlignment="1">
      <alignment horizontal="center" vertical="top" wrapText="1"/>
    </xf>
    <xf numFmtId="2" fontId="23" fillId="0" borderId="0" xfId="0" applyNumberFormat="1" applyFont="1"/>
    <xf numFmtId="2" fontId="25" fillId="0" borderId="0" xfId="0" applyNumberFormat="1" applyFont="1"/>
    <xf numFmtId="2" fontId="24" fillId="0" borderId="0" xfId="0" applyNumberFormat="1" applyFont="1"/>
    <xf numFmtId="2" fontId="25" fillId="0" borderId="23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2" fontId="39" fillId="6" borderId="12" xfId="0" applyNumberFormat="1" applyFont="1" applyFill="1" applyBorder="1"/>
    <xf numFmtId="2" fontId="33" fillId="0" borderId="32" xfId="0" applyNumberFormat="1" applyFont="1" applyBorder="1" applyAlignment="1">
      <alignment horizontal="center" vertical="center"/>
    </xf>
    <xf numFmtId="0" fontId="29" fillId="5" borderId="0" xfId="0" applyFont="1" applyFill="1"/>
    <xf numFmtId="0" fontId="0" fillId="0" borderId="49" xfId="0" applyBorder="1"/>
    <xf numFmtId="0" fontId="29" fillId="5" borderId="49" xfId="0" applyFont="1" applyFill="1" applyBorder="1"/>
    <xf numFmtId="0" fontId="0" fillId="5" borderId="49" xfId="0" applyFill="1" applyBorder="1"/>
    <xf numFmtId="2" fontId="0" fillId="0" borderId="49" xfId="0" applyNumberFormat="1" applyBorder="1"/>
    <xf numFmtId="1" fontId="0" fillId="0" borderId="49" xfId="0" applyNumberFormat="1" applyBorder="1"/>
    <xf numFmtId="0" fontId="29" fillId="0" borderId="49" xfId="0" applyFont="1" applyBorder="1"/>
    <xf numFmtId="2" fontId="29" fillId="0" borderId="49" xfId="0" applyNumberFormat="1" applyFont="1" applyBorder="1"/>
    <xf numFmtId="0" fontId="29" fillId="0" borderId="0" xfId="0" applyFont="1"/>
    <xf numFmtId="0" fontId="22" fillId="0" borderId="49" xfId="0" applyFont="1" applyBorder="1"/>
    <xf numFmtId="2" fontId="22" fillId="0" borderId="49" xfId="0" applyNumberFormat="1" applyFont="1" applyBorder="1"/>
    <xf numFmtId="0" fontId="29" fillId="5" borderId="49" xfId="0" applyFont="1" applyFill="1" applyBorder="1"/>
    <xf numFmtId="0" fontId="29" fillId="0" borderId="49" xfId="0" applyFont="1" applyBorder="1"/>
    <xf numFmtId="0" fontId="0" fillId="0" borderId="49" xfId="0" applyBorder="1"/>
    <xf numFmtId="2" fontId="9" fillId="3" borderId="32" xfId="0" applyNumberFormat="1" applyFont="1" applyFill="1" applyBorder="1" applyAlignment="1">
      <alignment horizontal="center" vertical="top" wrapText="1"/>
    </xf>
    <xf numFmtId="0" fontId="46" fillId="0" borderId="49" xfId="0" applyFont="1" applyBorder="1"/>
    <xf numFmtId="0" fontId="47" fillId="5" borderId="49" xfId="0" applyFont="1" applyFill="1" applyBorder="1"/>
    <xf numFmtId="0" fontId="41" fillId="5" borderId="49" xfId="0" applyFont="1" applyFill="1" applyBorder="1"/>
    <xf numFmtId="0" fontId="41" fillId="0" borderId="49" xfId="0" applyFont="1" applyBorder="1"/>
    <xf numFmtId="0" fontId="48" fillId="0" borderId="49" xfId="0" applyFont="1" applyBorder="1"/>
    <xf numFmtId="2" fontId="48" fillId="0" borderId="49" xfId="0" applyNumberFormat="1" applyFont="1" applyBorder="1"/>
    <xf numFmtId="1" fontId="48" fillId="0" borderId="49" xfId="0" applyNumberFormat="1" applyFont="1" applyBorder="1"/>
    <xf numFmtId="3" fontId="48" fillId="0" borderId="49" xfId="0" applyNumberFormat="1" applyFont="1" applyBorder="1"/>
    <xf numFmtId="0" fontId="41" fillId="5" borderId="49" xfId="0" applyFont="1" applyFill="1" applyBorder="1"/>
    <xf numFmtId="0" fontId="41" fillId="0" borderId="49" xfId="0" applyFont="1" applyBorder="1"/>
    <xf numFmtId="0" fontId="30" fillId="5" borderId="0" xfId="0" applyFont="1" applyFill="1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30" fillId="0" borderId="0" xfId="0" applyFont="1"/>
    <xf numFmtId="0" fontId="8" fillId="0" borderId="0" xfId="0" applyFont="1" applyAlignment="1">
      <alignment horizontal="center" vertical="center"/>
    </xf>
    <xf numFmtId="0" fontId="49" fillId="5" borderId="49" xfId="0" applyFont="1" applyFill="1" applyBorder="1"/>
    <xf numFmtId="0" fontId="49" fillId="5" borderId="0" xfId="0" applyFont="1" applyFill="1"/>
    <xf numFmtId="0" fontId="50" fillId="5" borderId="49" xfId="0" applyFont="1" applyFill="1" applyBorder="1"/>
    <xf numFmtId="0" fontId="50" fillId="5" borderId="0" xfId="0" applyFont="1" applyFill="1"/>
    <xf numFmtId="0" fontId="51" fillId="5" borderId="49" xfId="0" applyFont="1" applyFill="1" applyBorder="1"/>
    <xf numFmtId="0" fontId="53" fillId="0" borderId="49" xfId="0" applyFont="1" applyBorder="1"/>
    <xf numFmtId="2" fontId="53" fillId="0" borderId="49" xfId="0" applyNumberFormat="1" applyFont="1" applyBorder="1"/>
    <xf numFmtId="0" fontId="51" fillId="0" borderId="0" xfId="0" applyFont="1"/>
    <xf numFmtId="0" fontId="54" fillId="5" borderId="49" xfId="0" applyFont="1" applyFill="1" applyBorder="1"/>
    <xf numFmtId="0" fontId="52" fillId="5" borderId="49" xfId="0" applyFont="1" applyFill="1" applyBorder="1"/>
    <xf numFmtId="0" fontId="54" fillId="5" borderId="0" xfId="0" applyFont="1" applyFill="1"/>
    <xf numFmtId="0" fontId="49" fillId="0" borderId="49" xfId="0" applyFont="1" applyBorder="1"/>
    <xf numFmtId="2" fontId="49" fillId="0" borderId="49" xfId="0" applyNumberFormat="1" applyFont="1" applyBorder="1"/>
    <xf numFmtId="0" fontId="50" fillId="0" borderId="0" xfId="0" applyFont="1"/>
    <xf numFmtId="0" fontId="48" fillId="5" borderId="49" xfId="0" applyFont="1" applyFill="1" applyBorder="1"/>
    <xf numFmtId="164" fontId="48" fillId="0" borderId="49" xfId="0" applyNumberFormat="1" applyFont="1" applyBorder="1"/>
    <xf numFmtId="164" fontId="49" fillId="0" borderId="49" xfId="0" applyNumberFormat="1" applyFont="1" applyBorder="1"/>
    <xf numFmtId="2" fontId="41" fillId="0" borderId="49" xfId="0" applyNumberFormat="1" applyFont="1" applyBorder="1"/>
    <xf numFmtId="1" fontId="41" fillId="5" borderId="49" xfId="0" applyNumberFormat="1" applyFont="1" applyFill="1" applyBorder="1"/>
    <xf numFmtId="2" fontId="41" fillId="5" borderId="49" xfId="0" applyNumberFormat="1" applyFont="1" applyFill="1" applyBorder="1"/>
    <xf numFmtId="3" fontId="10" fillId="0" borderId="0" xfId="0" applyNumberFormat="1" applyFont="1" applyAlignment="1">
      <alignment horizontal="center"/>
    </xf>
    <xf numFmtId="1" fontId="35" fillId="2" borderId="0" xfId="0" applyNumberFormat="1" applyFont="1" applyFill="1" applyAlignment="1">
      <alignment horizontal="center"/>
    </xf>
    <xf numFmtId="0" fontId="29" fillId="5" borderId="25" xfId="0" applyFont="1" applyFill="1" applyBorder="1" applyAlignment="1">
      <alignment vertical="center" wrapText="1"/>
    </xf>
    <xf numFmtId="0" fontId="29" fillId="5" borderId="26" xfId="0" applyFont="1" applyFill="1" applyBorder="1" applyAlignment="1">
      <alignment vertical="center" wrapText="1"/>
    </xf>
    <xf numFmtId="0" fontId="29" fillId="5" borderId="27" xfId="0" applyFont="1" applyFill="1" applyBorder="1" applyAlignment="1">
      <alignment vertical="center" wrapText="1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4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wrapText="1"/>
    </xf>
    <xf numFmtId="1" fontId="9" fillId="0" borderId="6" xfId="0" applyNumberFormat="1" applyFont="1" applyBorder="1" applyAlignment="1">
      <alignment horizontal="center" vertical="top" wrapText="1"/>
    </xf>
    <xf numFmtId="1" fontId="9" fillId="0" borderId="7" xfId="0" applyNumberFormat="1" applyFont="1" applyBorder="1" applyAlignment="1">
      <alignment horizontal="center" vertical="top" wrapText="1"/>
    </xf>
    <xf numFmtId="2" fontId="9" fillId="3" borderId="1" xfId="0" applyNumberFormat="1" applyFont="1" applyFill="1" applyBorder="1" applyAlignment="1">
      <alignment horizontal="center" vertical="top" wrapText="1"/>
    </xf>
    <xf numFmtId="2" fontId="9" fillId="3" borderId="5" xfId="0" applyNumberFormat="1" applyFont="1" applyFill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2" fontId="0" fillId="0" borderId="28" xfId="0" applyNumberForma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9" fillId="0" borderId="8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center" vertical="top" wrapText="1"/>
    </xf>
    <xf numFmtId="0" fontId="41" fillId="5" borderId="49" xfId="0" applyFont="1" applyFill="1" applyBorder="1"/>
    <xf numFmtId="3" fontId="19" fillId="0" borderId="0" xfId="0" applyNumberFormat="1" applyFont="1" applyAlignment="1">
      <alignment horizontal="center"/>
    </xf>
    <xf numFmtId="1" fontId="16" fillId="0" borderId="1" xfId="0" applyNumberFormat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wrapText="1"/>
    </xf>
    <xf numFmtId="1" fontId="16" fillId="0" borderId="28" xfId="0" applyNumberFormat="1" applyFont="1" applyBorder="1" applyAlignment="1">
      <alignment horizontal="left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2" fontId="32" fillId="0" borderId="15" xfId="0" applyNumberFormat="1" applyFont="1" applyBorder="1" applyAlignment="1">
      <alignment horizontal="center" vertical="center" wrapText="1"/>
    </xf>
    <xf numFmtId="1" fontId="36" fillId="4" borderId="0" xfId="0" applyNumberFormat="1" applyFont="1" applyFill="1" applyAlignment="1">
      <alignment horizontal="center"/>
    </xf>
    <xf numFmtId="1" fontId="38" fillId="6" borderId="0" xfId="0" applyNumberFormat="1" applyFont="1" applyFill="1" applyAlignment="1">
      <alignment horizontal="center"/>
    </xf>
    <xf numFmtId="0" fontId="30" fillId="5" borderId="1" xfId="0" applyFont="1" applyFill="1" applyBorder="1" applyAlignment="1">
      <alignment vertical="center" wrapText="1"/>
    </xf>
    <xf numFmtId="0" fontId="30" fillId="5" borderId="5" xfId="0" applyFont="1" applyFill="1" applyBorder="1" applyAlignment="1">
      <alignment vertical="center" wrapText="1"/>
    </xf>
    <xf numFmtId="0" fontId="30" fillId="5" borderId="28" xfId="0" applyFont="1" applyFill="1" applyBorder="1" applyAlignment="1">
      <alignment vertical="center" wrapText="1"/>
    </xf>
    <xf numFmtId="0" fontId="29" fillId="5" borderId="49" xfId="0" applyFont="1" applyFill="1" applyBorder="1"/>
    <xf numFmtId="0" fontId="41" fillId="0" borderId="3" xfId="0" applyFont="1" applyBorder="1" applyAlignment="1">
      <alignment horizontal="center" vertical="top" wrapText="1"/>
    </xf>
    <xf numFmtId="2" fontId="41" fillId="0" borderId="13" xfId="0" applyNumberFormat="1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2" fontId="41" fillId="0" borderId="16" xfId="0" applyNumberFormat="1" applyFont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top" wrapText="1"/>
    </xf>
    <xf numFmtId="2" fontId="41" fillId="0" borderId="1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1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11" xfId="0" applyBorder="1"/>
    <xf numFmtId="2" fontId="0" fillId="0" borderId="11" xfId="0" applyNumberFormat="1" applyBorder="1"/>
    <xf numFmtId="2" fontId="0" fillId="0" borderId="12" xfId="0" applyNumberFormat="1" applyBorder="1"/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1" fontId="38" fillId="6" borderId="15" xfId="0" applyNumberFormat="1" applyFont="1" applyFill="1" applyBorder="1" applyAlignment="1">
      <alignment horizontal="center" vertical="center"/>
    </xf>
    <xf numFmtId="2" fontId="38" fillId="6" borderId="0" xfId="0" applyNumberFormat="1" applyFont="1" applyFill="1" applyAlignment="1">
      <alignment horizontal="center" vertical="center"/>
    </xf>
    <xf numFmtId="0" fontId="33" fillId="5" borderId="25" xfId="0" applyFont="1" applyFill="1" applyBorder="1" applyAlignment="1">
      <alignment vertical="center" wrapText="1"/>
    </xf>
    <xf numFmtId="0" fontId="33" fillId="5" borderId="26" xfId="0" applyFont="1" applyFill="1" applyBorder="1" applyAlignment="1">
      <alignment vertical="center" wrapText="1"/>
    </xf>
    <xf numFmtId="0" fontId="33" fillId="5" borderId="27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0" fontId="49" fillId="5" borderId="49" xfId="0" applyFont="1" applyFill="1" applyBorder="1"/>
    <xf numFmtId="0" fontId="47" fillId="5" borderId="49" xfId="0" applyFont="1" applyFill="1" applyBorder="1"/>
    <xf numFmtId="0" fontId="47" fillId="0" borderId="49" xfId="0" applyFont="1" applyBorder="1"/>
    <xf numFmtId="0" fontId="52" fillId="5" borderId="49" xfId="0" applyFont="1" applyFill="1" applyBorder="1"/>
    <xf numFmtId="0" fontId="52" fillId="0" borderId="49" xfId="0" applyFont="1" applyBorder="1"/>
    <xf numFmtId="0" fontId="41" fillId="0" borderId="49" xfId="0" applyFont="1" applyBorder="1"/>
    <xf numFmtId="0" fontId="43" fillId="0" borderId="47" xfId="0" applyFont="1" applyBorder="1" applyAlignment="1">
      <alignment horizontal="center" vertical="top" wrapText="1"/>
    </xf>
    <xf numFmtId="0" fontId="43" fillId="0" borderId="48" xfId="0" applyFont="1" applyBorder="1" applyAlignment="1">
      <alignment horizontal="center" vertical="top" wrapText="1"/>
    </xf>
    <xf numFmtId="0" fontId="45" fillId="0" borderId="38" xfId="0" applyFont="1" applyBorder="1" applyAlignment="1">
      <alignment horizontal="center" vertical="top" wrapText="1"/>
    </xf>
    <xf numFmtId="0" fontId="45" fillId="0" borderId="39" xfId="0" applyFont="1" applyBorder="1" applyAlignment="1">
      <alignment horizontal="center" vertical="top" wrapText="1"/>
    </xf>
    <xf numFmtId="1" fontId="42" fillId="6" borderId="4" xfId="0" applyNumberFormat="1" applyFont="1" applyFill="1" applyBorder="1" applyAlignment="1">
      <alignment horizontal="center" vertical="center" wrapText="1"/>
    </xf>
    <xf numFmtId="0" fontId="44" fillId="0" borderId="40" xfId="0" applyFont="1" applyBorder="1" applyAlignment="1">
      <alignment horizontal="center" vertical="top" wrapText="1"/>
    </xf>
    <xf numFmtId="0" fontId="44" fillId="0" borderId="41" xfId="0" applyFont="1" applyBorder="1" applyAlignment="1">
      <alignment horizontal="center" vertical="top" wrapText="1"/>
    </xf>
    <xf numFmtId="0" fontId="44" fillId="0" borderId="42" xfId="0" applyFont="1" applyBorder="1" applyAlignment="1">
      <alignment horizontal="center" vertical="top" wrapText="1"/>
    </xf>
    <xf numFmtId="0" fontId="44" fillId="0" borderId="43" xfId="0" applyFont="1" applyBorder="1" applyAlignment="1">
      <alignment horizontal="center" vertical="top" wrapText="1"/>
    </xf>
    <xf numFmtId="0" fontId="43" fillId="0" borderId="45" xfId="0" applyFont="1" applyBorder="1" applyAlignment="1">
      <alignment horizontal="center" vertical="top" wrapText="1"/>
    </xf>
    <xf numFmtId="0" fontId="43" fillId="0" borderId="46" xfId="0" applyFont="1" applyBorder="1" applyAlignment="1">
      <alignment horizontal="center" vertical="top" wrapText="1"/>
    </xf>
    <xf numFmtId="0" fontId="30" fillId="5" borderId="25" xfId="0" applyFont="1" applyFill="1" applyBorder="1" applyAlignment="1">
      <alignment vertical="center" wrapText="1"/>
    </xf>
    <xf numFmtId="0" fontId="30" fillId="5" borderId="26" xfId="0" applyFont="1" applyFill="1" applyBorder="1" applyAlignment="1">
      <alignment vertical="center" wrapText="1"/>
    </xf>
    <xf numFmtId="0" fontId="30" fillId="5" borderId="27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0" fontId="29" fillId="0" borderId="49" xfId="0" applyFont="1" applyBorder="1"/>
    <xf numFmtId="0" fontId="0" fillId="5" borderId="49" xfId="0" applyFill="1" applyBorder="1"/>
    <xf numFmtId="0" fontId="0" fillId="0" borderId="49" xfId="0" applyBorder="1"/>
    <xf numFmtId="1" fontId="8" fillId="0" borderId="7" xfId="0" applyNumberFormat="1" applyFont="1" applyBorder="1" applyAlignment="1">
      <alignment horizontal="center"/>
    </xf>
    <xf numFmtId="1" fontId="9" fillId="3" borderId="25" xfId="0" applyNumberFormat="1" applyFont="1" applyFill="1" applyBorder="1" applyAlignment="1">
      <alignment horizontal="center" vertical="center" wrapText="1"/>
    </xf>
    <xf numFmtId="1" fontId="9" fillId="3" borderId="26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1" fontId="9" fillId="0" borderId="2" xfId="0" applyNumberFormat="1" applyFont="1" applyBorder="1" applyAlignment="1">
      <alignment horizontal="center" vertical="center" wrapText="1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 wrapText="1"/>
    </xf>
    <xf numFmtId="2" fontId="26" fillId="0" borderId="5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2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2" fontId="26" fillId="0" borderId="30" xfId="0" applyNumberFormat="1" applyFont="1" applyBorder="1" applyAlignment="1">
      <alignment horizontal="center" vertical="center" wrapText="1"/>
    </xf>
    <xf numFmtId="2" fontId="26" fillId="0" borderId="19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1" fontId="25" fillId="0" borderId="21" xfId="0" applyNumberFormat="1" applyFont="1" applyBorder="1" applyAlignment="1">
      <alignment horizontal="center" vertical="center" wrapText="1"/>
    </xf>
    <xf numFmtId="1" fontId="25" fillId="0" borderId="22" xfId="0" applyNumberFormat="1" applyFont="1" applyBorder="1" applyAlignment="1">
      <alignment horizontal="center" vertical="center" wrapText="1"/>
    </xf>
    <xf numFmtId="2" fontId="55" fillId="0" borderId="49" xfId="0" applyNumberFormat="1" applyFont="1" applyBorder="1"/>
    <xf numFmtId="2" fontId="33" fillId="0" borderId="49" xfId="0" applyNumberFormat="1" applyFont="1" applyBorder="1"/>
    <xf numFmtId="2" fontId="33" fillId="5" borderId="49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63"/>
  <sheetViews>
    <sheetView view="pageBreakPreview" topLeftCell="A3" zoomScale="60" zoomScaleNormal="80" workbookViewId="0">
      <pane xSplit="3" ySplit="11" topLeftCell="D51" activePane="bottomRight" state="frozen"/>
      <selection activeCell="A3" sqref="A3"/>
      <selection pane="topRight" activeCell="D3" sqref="D3"/>
      <selection pane="bottomLeft" activeCell="A14" sqref="A14"/>
      <selection pane="bottomRight" activeCell="G63" sqref="G63"/>
    </sheetView>
  </sheetViews>
  <sheetFormatPr defaultRowHeight="15"/>
  <cols>
    <col min="1" max="1" width="9.140625" style="15"/>
    <col min="2" max="2" width="5.5703125" style="50" customWidth="1"/>
    <col min="3" max="3" width="35.7109375" style="15" customWidth="1"/>
    <col min="4" max="4" width="11.42578125" style="15" customWidth="1"/>
    <col min="5" max="5" width="11.42578125" style="78" customWidth="1"/>
    <col min="6" max="6" width="17.28515625" style="15" bestFit="1" customWidth="1"/>
    <col min="7" max="7" width="13.5703125" style="78" customWidth="1"/>
    <col min="8" max="8" width="16.85546875" style="15" bestFit="1" customWidth="1"/>
    <col min="9" max="9" width="11.28515625" style="78" customWidth="1"/>
    <col min="10" max="10" width="13" style="15" customWidth="1"/>
    <col min="11" max="11" width="16.140625" style="78" customWidth="1"/>
    <col min="12" max="13" width="14" style="78" customWidth="1"/>
    <col min="14" max="16384" width="9.140625" style="15"/>
  </cols>
  <sheetData>
    <row r="3" spans="1:14" ht="22.5">
      <c r="C3" s="1"/>
      <c r="D3" s="2"/>
      <c r="E3" s="64"/>
      <c r="F3" s="2"/>
      <c r="G3" s="64"/>
      <c r="H3" s="3"/>
      <c r="I3" s="157" t="s">
        <v>111</v>
      </c>
      <c r="J3" s="157"/>
      <c r="K3" s="157"/>
      <c r="L3" s="157"/>
      <c r="M3" s="77"/>
      <c r="N3" s="6"/>
    </row>
    <row r="4" spans="1:14" ht="18">
      <c r="C4" s="1"/>
      <c r="D4" s="2"/>
      <c r="E4" s="64"/>
      <c r="F4" s="2"/>
      <c r="G4" s="64"/>
      <c r="H4" s="3"/>
      <c r="I4" s="71"/>
      <c r="J4" s="5"/>
      <c r="K4" s="74"/>
      <c r="L4" s="39"/>
      <c r="M4" s="39"/>
      <c r="N4" s="6"/>
    </row>
    <row r="5" spans="1:14" ht="23.25">
      <c r="C5" s="158" t="s">
        <v>0</v>
      </c>
      <c r="D5" s="158"/>
      <c r="E5" s="158"/>
      <c r="F5" s="158"/>
      <c r="G5" s="158"/>
      <c r="H5" s="158"/>
      <c r="I5" s="158"/>
      <c r="J5" s="158"/>
      <c r="K5" s="73" t="s">
        <v>110</v>
      </c>
      <c r="L5" s="75"/>
      <c r="N5" s="6"/>
    </row>
    <row r="6" spans="1:14" ht="18.75">
      <c r="C6" s="7"/>
      <c r="D6" s="7"/>
      <c r="E6" s="65"/>
      <c r="F6" s="7"/>
      <c r="G6" s="65"/>
      <c r="H6" s="7"/>
      <c r="I6" s="65"/>
      <c r="J6" s="8"/>
      <c r="K6" s="74"/>
      <c r="L6" s="39"/>
      <c r="M6" s="39"/>
      <c r="N6" s="6"/>
    </row>
    <row r="7" spans="1:14" ht="18">
      <c r="C7" s="52" t="s">
        <v>1</v>
      </c>
      <c r="D7" s="9"/>
      <c r="E7" s="66"/>
      <c r="F7" s="9"/>
      <c r="G7" s="66"/>
      <c r="H7" s="9"/>
      <c r="I7" s="71"/>
      <c r="J7" s="10"/>
      <c r="K7" s="74"/>
      <c r="L7" s="43"/>
      <c r="M7" s="43"/>
      <c r="N7" s="14"/>
    </row>
    <row r="8" spans="1:14" ht="15.75">
      <c r="C8" s="11"/>
      <c r="D8" s="11"/>
      <c r="E8" s="67"/>
      <c r="F8" s="11"/>
      <c r="G8" s="67"/>
      <c r="H8" s="11"/>
      <c r="I8" s="67"/>
      <c r="J8" s="10"/>
      <c r="K8" s="74"/>
      <c r="L8" s="39"/>
      <c r="M8" s="39"/>
      <c r="N8" s="6"/>
    </row>
    <row r="9" spans="1:14" ht="16.5" thickBot="1">
      <c r="C9" s="26"/>
      <c r="D9" s="26"/>
      <c r="E9" s="79"/>
      <c r="F9" s="31"/>
      <c r="G9" s="70"/>
      <c r="H9" s="17" t="s">
        <v>2</v>
      </c>
      <c r="I9" s="72"/>
      <c r="J9" s="31"/>
      <c r="K9" s="70"/>
      <c r="L9" s="76"/>
      <c r="M9" s="76"/>
      <c r="N9" s="22"/>
    </row>
    <row r="10" spans="1:14" ht="16.5" customHeight="1" thickBot="1">
      <c r="B10" s="159" t="s">
        <v>3</v>
      </c>
      <c r="C10" s="162" t="s">
        <v>4</v>
      </c>
      <c r="D10" s="165" t="s">
        <v>5</v>
      </c>
      <c r="E10" s="165"/>
      <c r="F10" s="165" t="s">
        <v>6</v>
      </c>
      <c r="G10" s="165"/>
      <c r="H10" s="165" t="s">
        <v>7</v>
      </c>
      <c r="I10" s="165"/>
      <c r="J10" s="166" t="s">
        <v>8</v>
      </c>
      <c r="K10" s="167"/>
      <c r="L10" s="170" t="s">
        <v>9</v>
      </c>
      <c r="M10" s="170" t="s">
        <v>10</v>
      </c>
      <c r="N10" s="12"/>
    </row>
    <row r="11" spans="1:14" ht="45.75" customHeight="1" thickBot="1">
      <c r="B11" s="160"/>
      <c r="C11" s="163"/>
      <c r="D11" s="165"/>
      <c r="E11" s="165"/>
      <c r="F11" s="165"/>
      <c r="G11" s="165"/>
      <c r="H11" s="165"/>
      <c r="I11" s="165"/>
      <c r="J11" s="168"/>
      <c r="K11" s="169"/>
      <c r="L11" s="171"/>
      <c r="M11" s="171"/>
      <c r="N11" s="12"/>
    </row>
    <row r="12" spans="1:14" ht="23.25" customHeight="1" thickBot="1">
      <c r="B12" s="160"/>
      <c r="C12" s="163"/>
      <c r="D12" s="165" t="s">
        <v>11</v>
      </c>
      <c r="E12" s="175" t="s">
        <v>12</v>
      </c>
      <c r="F12" s="165" t="s">
        <v>11</v>
      </c>
      <c r="G12" s="175" t="s">
        <v>12</v>
      </c>
      <c r="H12" s="165" t="s">
        <v>11</v>
      </c>
      <c r="I12" s="175" t="s">
        <v>12</v>
      </c>
      <c r="J12" s="165" t="s">
        <v>11</v>
      </c>
      <c r="K12" s="177" t="s">
        <v>12</v>
      </c>
      <c r="L12" s="172"/>
      <c r="M12" s="171"/>
      <c r="N12" s="12"/>
    </row>
    <row r="13" spans="1:14" ht="31.5" customHeight="1" thickBot="1">
      <c r="B13" s="161"/>
      <c r="C13" s="164"/>
      <c r="D13" s="174"/>
      <c r="E13" s="176"/>
      <c r="F13" s="174"/>
      <c r="G13" s="176"/>
      <c r="H13" s="174"/>
      <c r="I13" s="176"/>
      <c r="J13" s="174"/>
      <c r="K13" s="178"/>
      <c r="L13" s="173"/>
      <c r="M13" s="119" t="str">
        <f>K5</f>
        <v>31.12.2020</v>
      </c>
      <c r="N13" s="12"/>
    </row>
    <row r="14" spans="1:14" ht="20.100000000000001" customHeight="1">
      <c r="A14" s="118"/>
      <c r="B14" s="151">
        <v>1</v>
      </c>
      <c r="C14" s="124" t="s">
        <v>13</v>
      </c>
      <c r="D14" s="124">
        <v>248</v>
      </c>
      <c r="E14" s="125">
        <v>85.39</v>
      </c>
      <c r="F14" s="124">
        <v>1153</v>
      </c>
      <c r="G14" s="125">
        <v>179.08</v>
      </c>
      <c r="H14" s="124">
        <v>1461</v>
      </c>
      <c r="I14" s="125">
        <v>112.5</v>
      </c>
      <c r="J14" s="125">
        <f t="shared" ref="J14:J25" si="0">D14+F14+H14</f>
        <v>2862</v>
      </c>
      <c r="K14" s="125">
        <f>E14+G14+I14</f>
        <v>376.97</v>
      </c>
      <c r="L14" s="125">
        <f>K14/M14*100</f>
        <v>28.39099850878911</v>
      </c>
      <c r="M14" s="125">
        <v>1327.78</v>
      </c>
    </row>
    <row r="15" spans="1:14" ht="20.100000000000001" customHeight="1">
      <c r="A15" s="118"/>
      <c r="B15" s="151">
        <v>2</v>
      </c>
      <c r="C15" s="124" t="s">
        <v>14</v>
      </c>
      <c r="D15" s="124">
        <v>201</v>
      </c>
      <c r="E15" s="125">
        <v>106.0177</v>
      </c>
      <c r="F15" s="124">
        <v>1687</v>
      </c>
      <c r="G15" s="125">
        <v>182.6251</v>
      </c>
      <c r="H15" s="124">
        <v>1032</v>
      </c>
      <c r="I15" s="125">
        <v>63.856200000000001</v>
      </c>
      <c r="J15" s="125">
        <f t="shared" si="0"/>
        <v>2920</v>
      </c>
      <c r="K15" s="125">
        <f t="shared" ref="K15:K62" si="1">E15+G15+I15</f>
        <v>352.49900000000002</v>
      </c>
      <c r="L15" s="125">
        <f t="shared" ref="L15:L63" si="2">K15/M15*100</f>
        <v>5.1189490292963882</v>
      </c>
      <c r="M15" s="125">
        <v>6886.1596</v>
      </c>
    </row>
    <row r="16" spans="1:14" ht="20.100000000000001" customHeight="1">
      <c r="A16" s="118"/>
      <c r="B16" s="151">
        <v>3</v>
      </c>
      <c r="C16" s="124" t="s">
        <v>15</v>
      </c>
      <c r="D16" s="124">
        <v>7</v>
      </c>
      <c r="E16" s="125">
        <v>3.7145999999999999</v>
      </c>
      <c r="F16" s="124">
        <v>256</v>
      </c>
      <c r="G16" s="125">
        <v>58.3</v>
      </c>
      <c r="H16" s="124">
        <v>320</v>
      </c>
      <c r="I16" s="125">
        <v>53.465800000000002</v>
      </c>
      <c r="J16" s="125">
        <f t="shared" si="0"/>
        <v>583</v>
      </c>
      <c r="K16" s="125">
        <f t="shared" si="1"/>
        <v>115.4804</v>
      </c>
      <c r="L16" s="125">
        <f t="shared" si="2"/>
        <v>38.528373372942553</v>
      </c>
      <c r="M16" s="125">
        <v>299.72820000000002</v>
      </c>
    </row>
    <row r="17" spans="1:13" ht="20.100000000000001" customHeight="1">
      <c r="A17" s="118"/>
      <c r="B17" s="151">
        <v>4</v>
      </c>
      <c r="C17" s="124" t="s">
        <v>16</v>
      </c>
      <c r="D17" s="124">
        <v>230</v>
      </c>
      <c r="E17" s="125">
        <v>275.3313</v>
      </c>
      <c r="F17" s="124">
        <v>2786</v>
      </c>
      <c r="G17" s="125">
        <v>968.43309999999997</v>
      </c>
      <c r="H17" s="124">
        <v>877</v>
      </c>
      <c r="I17" s="125">
        <v>81.202600000000004</v>
      </c>
      <c r="J17" s="125">
        <f t="shared" si="0"/>
        <v>3893</v>
      </c>
      <c r="K17" s="125">
        <f t="shared" si="1"/>
        <v>1324.9670000000001</v>
      </c>
      <c r="L17" s="125">
        <f t="shared" si="2"/>
        <v>8.7937295018867303</v>
      </c>
      <c r="M17" s="125">
        <v>15067.179400000001</v>
      </c>
    </row>
    <row r="18" spans="1:13" ht="20.100000000000001" customHeight="1">
      <c r="A18" s="118"/>
      <c r="B18" s="151">
        <v>5</v>
      </c>
      <c r="C18" s="124" t="s">
        <v>17</v>
      </c>
      <c r="D18" s="124">
        <v>187</v>
      </c>
      <c r="E18" s="125">
        <v>82.973399999999998</v>
      </c>
      <c r="F18" s="124">
        <v>2185</v>
      </c>
      <c r="G18" s="125">
        <v>191.78739999999999</v>
      </c>
      <c r="H18" s="124">
        <v>1037</v>
      </c>
      <c r="I18" s="125">
        <v>96.770499999999998</v>
      </c>
      <c r="J18" s="125">
        <f t="shared" si="0"/>
        <v>3409</v>
      </c>
      <c r="K18" s="125">
        <f t="shared" si="1"/>
        <v>371.53129999999999</v>
      </c>
      <c r="L18" s="125">
        <f t="shared" si="2"/>
        <v>24.839291954626081</v>
      </c>
      <c r="M18" s="125">
        <v>1495.7402999999999</v>
      </c>
    </row>
    <row r="19" spans="1:13" ht="20.100000000000001" customHeight="1">
      <c r="A19" s="118"/>
      <c r="B19" s="151">
        <v>6</v>
      </c>
      <c r="C19" s="124" t="s">
        <v>18</v>
      </c>
      <c r="D19" s="124">
        <v>115</v>
      </c>
      <c r="E19" s="125">
        <v>66.241799999999998</v>
      </c>
      <c r="F19" s="124">
        <v>1691</v>
      </c>
      <c r="G19" s="125">
        <v>326.84140000000002</v>
      </c>
      <c r="H19" s="124">
        <v>1138</v>
      </c>
      <c r="I19" s="125">
        <v>153.53989999999999</v>
      </c>
      <c r="J19" s="125">
        <f t="shared" si="0"/>
        <v>2944</v>
      </c>
      <c r="K19" s="125">
        <f t="shared" si="1"/>
        <v>546.62310000000002</v>
      </c>
      <c r="L19" s="125">
        <f t="shared" si="2"/>
        <v>5.5145628345067514</v>
      </c>
      <c r="M19" s="125">
        <v>9912.3559999999998</v>
      </c>
    </row>
    <row r="20" spans="1:13" ht="20.100000000000001" customHeight="1">
      <c r="A20" s="118"/>
      <c r="B20" s="151">
        <v>7</v>
      </c>
      <c r="C20" s="124" t="s">
        <v>19</v>
      </c>
      <c r="D20" s="124">
        <v>282</v>
      </c>
      <c r="E20" s="125">
        <v>397.11</v>
      </c>
      <c r="F20" s="124">
        <v>849</v>
      </c>
      <c r="G20" s="125">
        <v>397.11</v>
      </c>
      <c r="H20" s="124">
        <v>730</v>
      </c>
      <c r="I20" s="125">
        <v>48.704999999999998</v>
      </c>
      <c r="J20" s="125">
        <f t="shared" si="0"/>
        <v>1861</v>
      </c>
      <c r="K20" s="125">
        <f t="shared" si="1"/>
        <v>842.92500000000007</v>
      </c>
      <c r="L20" s="125">
        <f t="shared" si="2"/>
        <v>60.020054035671741</v>
      </c>
      <c r="M20" s="125">
        <v>1404.4056</v>
      </c>
    </row>
    <row r="21" spans="1:13" ht="20.100000000000001" customHeight="1">
      <c r="A21" s="118"/>
      <c r="B21" s="151">
        <v>8</v>
      </c>
      <c r="C21" s="124" t="s">
        <v>20</v>
      </c>
      <c r="D21" s="124">
        <v>109</v>
      </c>
      <c r="E21" s="125">
        <v>40.219000000000001</v>
      </c>
      <c r="F21" s="124">
        <v>2361</v>
      </c>
      <c r="G21" s="125">
        <v>375.65179999999998</v>
      </c>
      <c r="H21" s="124">
        <v>1547</v>
      </c>
      <c r="I21" s="125">
        <v>105.89409999999999</v>
      </c>
      <c r="J21" s="125">
        <f t="shared" si="0"/>
        <v>4017</v>
      </c>
      <c r="K21" s="125">
        <f t="shared" si="1"/>
        <v>521.76490000000001</v>
      </c>
      <c r="L21" s="125">
        <f t="shared" si="2"/>
        <v>50.423121745240572</v>
      </c>
      <c r="M21" s="125">
        <v>1034.7731000000001</v>
      </c>
    </row>
    <row r="22" spans="1:13" ht="20.100000000000001" customHeight="1">
      <c r="A22" s="118"/>
      <c r="B22" s="151">
        <v>9</v>
      </c>
      <c r="C22" s="124" t="s">
        <v>21</v>
      </c>
      <c r="D22" s="124">
        <v>687</v>
      </c>
      <c r="E22" s="125">
        <v>323.69560000000001</v>
      </c>
      <c r="F22" s="124">
        <v>4745</v>
      </c>
      <c r="G22" s="125">
        <v>1158.9480000000001</v>
      </c>
      <c r="H22" s="124">
        <v>2662</v>
      </c>
      <c r="I22" s="125">
        <v>174.6165</v>
      </c>
      <c r="J22" s="125">
        <f t="shared" si="0"/>
        <v>8094</v>
      </c>
      <c r="K22" s="125">
        <f t="shared" si="1"/>
        <v>1657.2601000000002</v>
      </c>
      <c r="L22" s="125">
        <f t="shared" si="2"/>
        <v>8.9313301867290633</v>
      </c>
      <c r="M22" s="125">
        <v>18555.5798</v>
      </c>
    </row>
    <row r="23" spans="1:13" ht="20.100000000000001" customHeight="1">
      <c r="A23" s="118"/>
      <c r="B23" s="151">
        <v>10</v>
      </c>
      <c r="C23" s="124" t="s">
        <v>22</v>
      </c>
      <c r="D23" s="124">
        <v>88</v>
      </c>
      <c r="E23" s="125">
        <v>37.242100000000001</v>
      </c>
      <c r="F23" s="124">
        <v>2129</v>
      </c>
      <c r="G23" s="125">
        <v>979.35</v>
      </c>
      <c r="H23" s="124">
        <v>4191</v>
      </c>
      <c r="I23" s="125">
        <v>290.22000000000003</v>
      </c>
      <c r="J23" s="125">
        <f t="shared" si="0"/>
        <v>6408</v>
      </c>
      <c r="K23" s="125">
        <f t="shared" si="1"/>
        <v>1306.8121000000001</v>
      </c>
      <c r="L23" s="125">
        <f t="shared" si="2"/>
        <v>11.95514483631813</v>
      </c>
      <c r="M23" s="125">
        <v>10930.96</v>
      </c>
    </row>
    <row r="24" spans="1:13" ht="20.100000000000001" customHeight="1">
      <c r="A24" s="118"/>
      <c r="B24" s="151">
        <v>11</v>
      </c>
      <c r="C24" s="124" t="s">
        <v>23</v>
      </c>
      <c r="D24" s="124">
        <v>168</v>
      </c>
      <c r="E24" s="125">
        <v>17.1585</v>
      </c>
      <c r="F24" s="124">
        <v>1439</v>
      </c>
      <c r="G24" s="125">
        <v>217.88220000000001</v>
      </c>
      <c r="H24" s="124">
        <v>308</v>
      </c>
      <c r="I24" s="125">
        <v>33.8508</v>
      </c>
      <c r="J24" s="125">
        <f t="shared" si="0"/>
        <v>1915</v>
      </c>
      <c r="K24" s="125">
        <f t="shared" si="1"/>
        <v>268.89150000000001</v>
      </c>
      <c r="L24" s="125">
        <f t="shared" si="2"/>
        <v>9.7016435623266606</v>
      </c>
      <c r="M24" s="125">
        <v>2771.6077</v>
      </c>
    </row>
    <row r="25" spans="1:13" ht="20.100000000000001" customHeight="1">
      <c r="A25" s="118"/>
      <c r="B25" s="151">
        <v>12</v>
      </c>
      <c r="C25" s="124" t="s">
        <v>24</v>
      </c>
      <c r="D25" s="124">
        <v>159</v>
      </c>
      <c r="E25" s="125">
        <v>75.209999999999994</v>
      </c>
      <c r="F25" s="124">
        <v>3065</v>
      </c>
      <c r="G25" s="125">
        <v>814.71259999999995</v>
      </c>
      <c r="H25" s="124">
        <v>1335</v>
      </c>
      <c r="I25" s="125">
        <v>2750.8425999999999</v>
      </c>
      <c r="J25" s="125">
        <f t="shared" si="0"/>
        <v>4559</v>
      </c>
      <c r="K25" s="125">
        <f t="shared" si="1"/>
        <v>3640.7651999999998</v>
      </c>
      <c r="L25" s="125">
        <f t="shared" si="2"/>
        <v>88.349375324051522</v>
      </c>
      <c r="M25" s="125">
        <v>4120.8725999999997</v>
      </c>
    </row>
    <row r="26" spans="1:13" s="105" customFormat="1" ht="20.100000000000001" customHeight="1">
      <c r="A26" s="116"/>
      <c r="B26" s="179" t="s">
        <v>25</v>
      </c>
      <c r="C26" s="179"/>
      <c r="D26" s="155">
        <f>SUM(D14:D25)</f>
        <v>2481</v>
      </c>
      <c r="E26" s="156">
        <f t="shared" ref="E26:K26" si="3">SUM(E14:E25)</f>
        <v>1510.3040000000001</v>
      </c>
      <c r="F26" s="155">
        <f t="shared" si="3"/>
        <v>24346</v>
      </c>
      <c r="G26" s="156">
        <f t="shared" si="3"/>
        <v>5850.7216000000008</v>
      </c>
      <c r="H26" s="155">
        <f t="shared" si="3"/>
        <v>16638</v>
      </c>
      <c r="I26" s="156">
        <f t="shared" si="3"/>
        <v>3965.4639999999999</v>
      </c>
      <c r="J26" s="155">
        <f t="shared" si="3"/>
        <v>43465</v>
      </c>
      <c r="K26" s="156">
        <f t="shared" si="3"/>
        <v>11326.489600000001</v>
      </c>
      <c r="L26" s="125">
        <f t="shared" si="2"/>
        <v>15.346062183143799</v>
      </c>
      <c r="M26" s="128">
        <v>73807.14</v>
      </c>
    </row>
    <row r="27" spans="1:13" ht="20.100000000000001" customHeight="1">
      <c r="A27" s="118"/>
      <c r="B27" s="151">
        <v>13</v>
      </c>
      <c r="C27" s="124" t="s">
        <v>26</v>
      </c>
      <c r="D27" s="124">
        <v>232</v>
      </c>
      <c r="E27" s="125">
        <v>33.589599999999997</v>
      </c>
      <c r="F27" s="124">
        <v>2265</v>
      </c>
      <c r="G27" s="125">
        <v>502.90390000000002</v>
      </c>
      <c r="H27" s="124">
        <v>232</v>
      </c>
      <c r="I27" s="125">
        <v>19.911000000000001</v>
      </c>
      <c r="J27" s="125">
        <f t="shared" ref="J27:J45" si="4">D27+F27+H27</f>
        <v>2729</v>
      </c>
      <c r="K27" s="125">
        <f t="shared" si="1"/>
        <v>556.4045000000001</v>
      </c>
      <c r="L27" s="125">
        <f t="shared" si="2"/>
        <v>16.554402208084717</v>
      </c>
      <c r="M27" s="125">
        <v>3361.0666999999999</v>
      </c>
    </row>
    <row r="28" spans="1:13" ht="20.100000000000001" customHeight="1">
      <c r="A28" s="118"/>
      <c r="B28" s="151">
        <v>14</v>
      </c>
      <c r="C28" s="124" t="s">
        <v>27</v>
      </c>
      <c r="D28" s="124">
        <v>0</v>
      </c>
      <c r="E28" s="125">
        <v>0</v>
      </c>
      <c r="F28" s="124">
        <v>6</v>
      </c>
      <c r="G28" s="125">
        <v>0.315</v>
      </c>
      <c r="H28" s="124">
        <v>0</v>
      </c>
      <c r="I28" s="125">
        <v>0</v>
      </c>
      <c r="J28" s="125">
        <f t="shared" si="4"/>
        <v>6</v>
      </c>
      <c r="K28" s="125">
        <f t="shared" si="1"/>
        <v>0.315</v>
      </c>
      <c r="L28" s="125">
        <f t="shared" si="2"/>
        <v>15.290519877675843</v>
      </c>
      <c r="M28" s="125">
        <v>2.0600999999999998</v>
      </c>
    </row>
    <row r="29" spans="1:13" ht="20.100000000000001" customHeight="1">
      <c r="A29" s="118"/>
      <c r="B29" s="151">
        <v>15</v>
      </c>
      <c r="C29" s="124" t="s">
        <v>28</v>
      </c>
      <c r="D29" s="124">
        <v>1</v>
      </c>
      <c r="E29" s="125">
        <v>8.7400000000000005E-2</v>
      </c>
      <c r="F29" s="124">
        <v>36</v>
      </c>
      <c r="G29" s="125">
        <v>11.0648</v>
      </c>
      <c r="H29" s="124">
        <v>3</v>
      </c>
      <c r="I29" s="125">
        <v>7.9299999999999995E-2</v>
      </c>
      <c r="J29" s="125">
        <f t="shared" si="4"/>
        <v>40</v>
      </c>
      <c r="K29" s="125">
        <f t="shared" si="1"/>
        <v>11.2315</v>
      </c>
      <c r="L29" s="125">
        <f t="shared" si="2"/>
        <v>11.399540628403294</v>
      </c>
      <c r="M29" s="125">
        <v>98.525899999999993</v>
      </c>
    </row>
    <row r="30" spans="1:13" ht="20.100000000000001" customHeight="1">
      <c r="A30" s="118"/>
      <c r="B30" s="151">
        <v>16</v>
      </c>
      <c r="C30" s="124" t="s">
        <v>29</v>
      </c>
      <c r="D30" s="124">
        <v>0</v>
      </c>
      <c r="E30" s="125">
        <v>0</v>
      </c>
      <c r="F30" s="124">
        <v>12</v>
      </c>
      <c r="G30" s="125">
        <v>2.8500000000000001E-2</v>
      </c>
      <c r="H30" s="124">
        <v>1</v>
      </c>
      <c r="I30" s="125">
        <v>1.4E-3</v>
      </c>
      <c r="J30" s="125">
        <f t="shared" si="4"/>
        <v>13</v>
      </c>
      <c r="K30" s="125">
        <f t="shared" si="1"/>
        <v>2.9899999999999999E-2</v>
      </c>
      <c r="L30" s="125">
        <f t="shared" si="2"/>
        <v>0.15687303252885626</v>
      </c>
      <c r="M30" s="125">
        <v>19.059999999999999</v>
      </c>
    </row>
    <row r="31" spans="1:13" ht="20.100000000000001" customHeight="1">
      <c r="A31" s="118"/>
      <c r="B31" s="151">
        <v>17</v>
      </c>
      <c r="C31" s="124" t="s">
        <v>30</v>
      </c>
      <c r="D31" s="124">
        <v>0</v>
      </c>
      <c r="E31" s="125">
        <v>0</v>
      </c>
      <c r="F31" s="124">
        <v>0</v>
      </c>
      <c r="G31" s="125">
        <v>0</v>
      </c>
      <c r="H31" s="124">
        <v>18</v>
      </c>
      <c r="I31" s="125">
        <v>0.59099999999999997</v>
      </c>
      <c r="J31" s="125">
        <f t="shared" si="4"/>
        <v>18</v>
      </c>
      <c r="K31" s="125">
        <f t="shared" si="1"/>
        <v>0.59099999999999997</v>
      </c>
      <c r="L31" s="125">
        <f t="shared" si="2"/>
        <v>9.2199687987519496</v>
      </c>
      <c r="M31" s="125">
        <v>6.41</v>
      </c>
    </row>
    <row r="32" spans="1:13" ht="20.100000000000001" customHeight="1">
      <c r="A32" s="118"/>
      <c r="B32" s="151">
        <v>18</v>
      </c>
      <c r="C32" s="124" t="s">
        <v>31</v>
      </c>
      <c r="D32" s="124">
        <v>371</v>
      </c>
      <c r="E32" s="125">
        <v>7.9928999999999997</v>
      </c>
      <c r="F32" s="124">
        <v>25</v>
      </c>
      <c r="G32" s="125">
        <v>65.6601</v>
      </c>
      <c r="H32" s="124">
        <v>29</v>
      </c>
      <c r="I32" s="125">
        <v>2.3128000000000002</v>
      </c>
      <c r="J32" s="125">
        <f t="shared" si="4"/>
        <v>425</v>
      </c>
      <c r="K32" s="125">
        <f t="shared" si="1"/>
        <v>75.965800000000002</v>
      </c>
      <c r="L32" s="125">
        <f t="shared" si="2"/>
        <v>18.188648525697047</v>
      </c>
      <c r="M32" s="125">
        <v>417.65499999999997</v>
      </c>
    </row>
    <row r="33" spans="1:13" ht="20.100000000000001" customHeight="1">
      <c r="A33" s="118"/>
      <c r="B33" s="151">
        <v>19</v>
      </c>
      <c r="C33" s="124" t="s">
        <v>32</v>
      </c>
      <c r="D33" s="124">
        <v>346</v>
      </c>
      <c r="E33" s="125">
        <v>191.3006</v>
      </c>
      <c r="F33" s="124">
        <v>4625</v>
      </c>
      <c r="G33" s="125">
        <v>1045.4707000000001</v>
      </c>
      <c r="H33" s="124">
        <v>735</v>
      </c>
      <c r="I33" s="125">
        <v>30.526700000000002</v>
      </c>
      <c r="J33" s="125">
        <f t="shared" si="4"/>
        <v>5706</v>
      </c>
      <c r="K33" s="125">
        <f t="shared" si="1"/>
        <v>1267.298</v>
      </c>
      <c r="L33" s="125">
        <f t="shared" si="2"/>
        <v>30.010676031269025</v>
      </c>
      <c r="M33" s="125">
        <v>4222.8239000000003</v>
      </c>
    </row>
    <row r="34" spans="1:13" ht="20.100000000000001" customHeight="1">
      <c r="A34" s="118"/>
      <c r="B34" s="151">
        <v>20</v>
      </c>
      <c r="C34" s="124" t="s">
        <v>33</v>
      </c>
      <c r="D34" s="124">
        <v>3216</v>
      </c>
      <c r="E34" s="125">
        <v>48.351900000000001</v>
      </c>
      <c r="F34" s="124">
        <v>3727</v>
      </c>
      <c r="G34" s="125">
        <v>833.68939999999998</v>
      </c>
      <c r="H34" s="124">
        <v>922</v>
      </c>
      <c r="I34" s="125">
        <v>61.459600000000002</v>
      </c>
      <c r="J34" s="125">
        <f t="shared" si="4"/>
        <v>7865</v>
      </c>
      <c r="K34" s="125">
        <f t="shared" si="1"/>
        <v>943.5009</v>
      </c>
      <c r="L34" s="125">
        <f t="shared" si="2"/>
        <v>38.264923610145082</v>
      </c>
      <c r="M34" s="125">
        <v>2465.7069999999999</v>
      </c>
    </row>
    <row r="35" spans="1:13" ht="20.100000000000001" customHeight="1">
      <c r="A35" s="118"/>
      <c r="B35" s="151">
        <v>21</v>
      </c>
      <c r="C35" s="124" t="s">
        <v>34</v>
      </c>
      <c r="D35" s="124">
        <v>210</v>
      </c>
      <c r="E35" s="125">
        <v>28.07</v>
      </c>
      <c r="F35" s="124">
        <v>823</v>
      </c>
      <c r="G35" s="125">
        <v>102.66</v>
      </c>
      <c r="H35" s="124">
        <v>962</v>
      </c>
      <c r="I35" s="125">
        <v>90.87</v>
      </c>
      <c r="J35" s="125">
        <f t="shared" si="4"/>
        <v>1995</v>
      </c>
      <c r="K35" s="125">
        <f t="shared" si="1"/>
        <v>221.6</v>
      </c>
      <c r="L35" s="125">
        <f t="shared" si="2"/>
        <v>59.240249151228376</v>
      </c>
      <c r="M35" s="125">
        <v>374.07</v>
      </c>
    </row>
    <row r="36" spans="1:13" ht="20.100000000000001" customHeight="1">
      <c r="A36" s="118"/>
      <c r="B36" s="151">
        <v>22</v>
      </c>
      <c r="C36" s="124" t="s">
        <v>35</v>
      </c>
      <c r="D36" s="124">
        <v>372</v>
      </c>
      <c r="E36" s="125">
        <v>29.091200000000001</v>
      </c>
      <c r="F36" s="124">
        <v>2286</v>
      </c>
      <c r="G36" s="125">
        <v>168.43100000000001</v>
      </c>
      <c r="H36" s="124">
        <v>0</v>
      </c>
      <c r="I36" s="125">
        <v>0</v>
      </c>
      <c r="J36" s="125">
        <f t="shared" si="4"/>
        <v>2658</v>
      </c>
      <c r="K36" s="125">
        <f t="shared" si="1"/>
        <v>197.5222</v>
      </c>
      <c r="L36" s="125">
        <f t="shared" si="2"/>
        <v>29.656273623822045</v>
      </c>
      <c r="M36" s="125">
        <v>666.0385</v>
      </c>
    </row>
    <row r="37" spans="1:13" ht="20.100000000000001" customHeight="1">
      <c r="A37" s="118"/>
      <c r="B37" s="151">
        <v>23</v>
      </c>
      <c r="C37" s="124" t="s">
        <v>36</v>
      </c>
      <c r="D37" s="124">
        <v>1</v>
      </c>
      <c r="E37" s="125">
        <v>0.06</v>
      </c>
      <c r="F37" s="124">
        <v>399</v>
      </c>
      <c r="G37" s="125">
        <v>243.88</v>
      </c>
      <c r="H37" s="124">
        <v>229</v>
      </c>
      <c r="I37" s="125">
        <v>30.51</v>
      </c>
      <c r="J37" s="125">
        <f t="shared" si="4"/>
        <v>629</v>
      </c>
      <c r="K37" s="125">
        <f t="shared" si="1"/>
        <v>274.45</v>
      </c>
      <c r="L37" s="125">
        <f t="shared" si="2"/>
        <v>27.302209444604713</v>
      </c>
      <c r="M37" s="125">
        <v>1005.23</v>
      </c>
    </row>
    <row r="38" spans="1:13" ht="20.100000000000001" customHeight="1">
      <c r="A38" s="118"/>
      <c r="B38" s="151">
        <v>24</v>
      </c>
      <c r="C38" s="124" t="s">
        <v>37</v>
      </c>
      <c r="D38" s="124">
        <v>1</v>
      </c>
      <c r="E38" s="125">
        <v>1.5100000000000001E-2</v>
      </c>
      <c r="F38" s="124">
        <v>21</v>
      </c>
      <c r="G38" s="125">
        <v>5.6676000000000002</v>
      </c>
      <c r="H38" s="124">
        <v>68</v>
      </c>
      <c r="I38" s="125">
        <v>15.423500000000001</v>
      </c>
      <c r="J38" s="125">
        <f t="shared" si="4"/>
        <v>90</v>
      </c>
      <c r="K38" s="125">
        <f t="shared" si="1"/>
        <v>21.106200000000001</v>
      </c>
      <c r="L38" s="125">
        <f t="shared" si="2"/>
        <v>7.9644114255353839</v>
      </c>
      <c r="M38" s="125">
        <v>265.00639999999999</v>
      </c>
    </row>
    <row r="39" spans="1:13" ht="20.100000000000001" customHeight="1">
      <c r="A39" s="118"/>
      <c r="B39" s="151">
        <v>25</v>
      </c>
      <c r="C39" s="124" t="s">
        <v>38</v>
      </c>
      <c r="D39" s="124">
        <v>3</v>
      </c>
      <c r="E39" s="125">
        <v>18.3339</v>
      </c>
      <c r="F39" s="124">
        <v>128</v>
      </c>
      <c r="G39" s="125">
        <v>59.096699999999998</v>
      </c>
      <c r="H39" s="124">
        <v>39</v>
      </c>
      <c r="I39" s="125">
        <v>44.8626</v>
      </c>
      <c r="J39" s="125">
        <f t="shared" si="4"/>
        <v>170</v>
      </c>
      <c r="K39" s="125">
        <f t="shared" si="1"/>
        <v>122.2932</v>
      </c>
      <c r="L39" s="125">
        <f t="shared" si="2"/>
        <v>111.23519775588929</v>
      </c>
      <c r="M39" s="125">
        <v>109.94110000000001</v>
      </c>
    </row>
    <row r="40" spans="1:13" ht="20.100000000000001" customHeight="1">
      <c r="A40" s="118"/>
      <c r="B40" s="151">
        <v>26</v>
      </c>
      <c r="C40" s="124" t="s">
        <v>39</v>
      </c>
      <c r="D40" s="124">
        <v>10</v>
      </c>
      <c r="E40" s="125">
        <v>5.2103999999999999</v>
      </c>
      <c r="F40" s="124">
        <v>15</v>
      </c>
      <c r="G40" s="125">
        <v>40.968200000000003</v>
      </c>
      <c r="H40" s="124">
        <v>12</v>
      </c>
      <c r="I40" s="125">
        <v>37.0075</v>
      </c>
      <c r="J40" s="125">
        <f t="shared" si="4"/>
        <v>37</v>
      </c>
      <c r="K40" s="125">
        <f t="shared" si="1"/>
        <v>83.18610000000001</v>
      </c>
      <c r="L40" s="125">
        <f t="shared" si="2"/>
        <v>136.44693180942136</v>
      </c>
      <c r="M40" s="125">
        <v>60.965899999999998</v>
      </c>
    </row>
    <row r="41" spans="1:13" ht="20.100000000000001" customHeight="1">
      <c r="A41" s="118"/>
      <c r="B41" s="151">
        <v>27</v>
      </c>
      <c r="C41" s="124" t="s">
        <v>40</v>
      </c>
      <c r="D41" s="124">
        <v>410</v>
      </c>
      <c r="E41" s="125">
        <v>83.06</v>
      </c>
      <c r="F41" s="124">
        <v>2719</v>
      </c>
      <c r="G41" s="125">
        <v>572.76</v>
      </c>
      <c r="H41" s="124">
        <v>11</v>
      </c>
      <c r="I41" s="125">
        <v>0.13</v>
      </c>
      <c r="J41" s="125">
        <f t="shared" si="4"/>
        <v>3140</v>
      </c>
      <c r="K41" s="125">
        <f t="shared" si="1"/>
        <v>655.94999999999993</v>
      </c>
      <c r="L41" s="125">
        <f t="shared" si="2"/>
        <v>40.640599187225185</v>
      </c>
      <c r="M41" s="125">
        <v>1614.0264</v>
      </c>
    </row>
    <row r="42" spans="1:13" ht="20.100000000000001" customHeight="1">
      <c r="A42" s="118"/>
      <c r="B42" s="151">
        <v>28</v>
      </c>
      <c r="C42" s="124" t="s">
        <v>41</v>
      </c>
      <c r="D42" s="124">
        <v>66094</v>
      </c>
      <c r="E42" s="125">
        <v>142.94</v>
      </c>
      <c r="F42" s="124">
        <v>7807</v>
      </c>
      <c r="G42" s="125">
        <v>246.36</v>
      </c>
      <c r="H42" s="124">
        <v>3667</v>
      </c>
      <c r="I42" s="125">
        <v>9.7200000000000006</v>
      </c>
      <c r="J42" s="125">
        <f t="shared" si="4"/>
        <v>77568</v>
      </c>
      <c r="K42" s="125">
        <f t="shared" si="1"/>
        <v>399.02000000000004</v>
      </c>
      <c r="L42" s="125">
        <f t="shared" si="2"/>
        <v>63.085168613934961</v>
      </c>
      <c r="M42" s="125">
        <v>632.51</v>
      </c>
    </row>
    <row r="43" spans="1:13" ht="20.100000000000001" customHeight="1">
      <c r="A43" s="118"/>
      <c r="B43" s="151">
        <v>29</v>
      </c>
      <c r="C43" s="124" t="s">
        <v>42</v>
      </c>
      <c r="D43" s="124">
        <v>0</v>
      </c>
      <c r="E43" s="125">
        <v>0</v>
      </c>
      <c r="F43" s="124">
        <v>28</v>
      </c>
      <c r="G43" s="125">
        <v>22.5</v>
      </c>
      <c r="H43" s="124">
        <v>9</v>
      </c>
      <c r="I43" s="125">
        <v>0.77600000000000002</v>
      </c>
      <c r="J43" s="125">
        <f t="shared" si="4"/>
        <v>37</v>
      </c>
      <c r="K43" s="125">
        <f t="shared" si="1"/>
        <v>23.276</v>
      </c>
      <c r="L43" s="125">
        <f t="shared" si="2"/>
        <v>75.96605744125327</v>
      </c>
      <c r="M43" s="125">
        <v>30.64</v>
      </c>
    </row>
    <row r="44" spans="1:13" ht="20.100000000000001" customHeight="1">
      <c r="A44" s="118"/>
      <c r="B44" s="151">
        <v>30</v>
      </c>
      <c r="C44" s="124" t="s">
        <v>43</v>
      </c>
      <c r="D44" s="124">
        <v>0</v>
      </c>
      <c r="E44" s="125">
        <v>0</v>
      </c>
      <c r="F44" s="124">
        <v>0</v>
      </c>
      <c r="G44" s="125">
        <v>0</v>
      </c>
      <c r="H44" s="124">
        <v>0</v>
      </c>
      <c r="I44" s="125">
        <v>0</v>
      </c>
      <c r="J44" s="125">
        <f t="shared" si="4"/>
        <v>0</v>
      </c>
      <c r="K44" s="125">
        <f t="shared" si="1"/>
        <v>0</v>
      </c>
      <c r="L44" s="125">
        <f t="shared" si="2"/>
        <v>0</v>
      </c>
      <c r="M44" s="125">
        <v>0.9</v>
      </c>
    </row>
    <row r="45" spans="1:13" ht="20.100000000000001" customHeight="1">
      <c r="A45" s="118"/>
      <c r="B45" s="151">
        <v>31</v>
      </c>
      <c r="C45" s="124" t="s">
        <v>44</v>
      </c>
      <c r="D45" s="124">
        <v>4</v>
      </c>
      <c r="E45" s="125">
        <v>7.63</v>
      </c>
      <c r="F45" s="124">
        <v>1342</v>
      </c>
      <c r="G45" s="125">
        <v>377.57</v>
      </c>
      <c r="H45" s="124">
        <v>179</v>
      </c>
      <c r="I45" s="125">
        <v>15.62</v>
      </c>
      <c r="J45" s="125">
        <f t="shared" si="4"/>
        <v>1525</v>
      </c>
      <c r="K45" s="125">
        <f t="shared" si="1"/>
        <v>400.82</v>
      </c>
      <c r="L45" s="125">
        <f t="shared" si="2"/>
        <v>51.096974873475013</v>
      </c>
      <c r="M45" s="125">
        <v>784.43</v>
      </c>
    </row>
    <row r="46" spans="1:13" s="105" customFormat="1" ht="20.100000000000001" customHeight="1">
      <c r="A46" s="116"/>
      <c r="B46" s="179" t="s">
        <v>45</v>
      </c>
      <c r="C46" s="179"/>
      <c r="D46" s="128">
        <f>SUM(D27:D45)</f>
        <v>71271</v>
      </c>
      <c r="E46" s="128">
        <f t="shared" ref="E46:K46" si="5">SUM(E27:E45)</f>
        <v>595.73300000000006</v>
      </c>
      <c r="F46" s="128">
        <f t="shared" si="5"/>
        <v>26264</v>
      </c>
      <c r="G46" s="128">
        <f t="shared" si="5"/>
        <v>4299.0259000000005</v>
      </c>
      <c r="H46" s="128">
        <f t="shared" si="5"/>
        <v>7116</v>
      </c>
      <c r="I46" s="128">
        <f t="shared" si="5"/>
        <v>359.8014</v>
      </c>
      <c r="J46" s="128">
        <f t="shared" si="5"/>
        <v>104651</v>
      </c>
      <c r="K46" s="128">
        <f t="shared" si="5"/>
        <v>5254.5603000000001</v>
      </c>
      <c r="L46" s="125">
        <f t="shared" si="2"/>
        <v>32.562046889553059</v>
      </c>
      <c r="M46" s="128">
        <v>16137.07</v>
      </c>
    </row>
    <row r="47" spans="1:13" s="105" customFormat="1" ht="20.100000000000001" customHeight="1">
      <c r="A47" s="116"/>
      <c r="B47" s="179" t="s">
        <v>46</v>
      </c>
      <c r="C47" s="179"/>
      <c r="D47" s="155">
        <f>D26+D46</f>
        <v>73752</v>
      </c>
      <c r="E47" s="155">
        <f t="shared" ref="E47:K47" si="6">E26+E46</f>
        <v>2106.0370000000003</v>
      </c>
      <c r="F47" s="155">
        <f t="shared" si="6"/>
        <v>50610</v>
      </c>
      <c r="G47" s="155">
        <f t="shared" si="6"/>
        <v>10149.747500000001</v>
      </c>
      <c r="H47" s="155">
        <f t="shared" si="6"/>
        <v>23754</v>
      </c>
      <c r="I47" s="155">
        <f t="shared" si="6"/>
        <v>4325.2654000000002</v>
      </c>
      <c r="J47" s="155">
        <f t="shared" si="6"/>
        <v>148116</v>
      </c>
      <c r="K47" s="155">
        <f t="shared" si="6"/>
        <v>16581.049900000002</v>
      </c>
      <c r="L47" s="125">
        <f t="shared" si="2"/>
        <v>18.434816315580516</v>
      </c>
      <c r="M47" s="128">
        <v>89944.21</v>
      </c>
    </row>
    <row r="48" spans="1:13" ht="20.100000000000001" customHeight="1">
      <c r="A48" s="118"/>
      <c r="B48" s="151">
        <v>32</v>
      </c>
      <c r="C48" s="124" t="s">
        <v>47</v>
      </c>
      <c r="D48" s="124">
        <v>182</v>
      </c>
      <c r="E48" s="125">
        <v>7.5759999999999996</v>
      </c>
      <c r="F48" s="124">
        <v>1045</v>
      </c>
      <c r="G48" s="125">
        <v>43.566899999999997</v>
      </c>
      <c r="H48" s="124">
        <v>66</v>
      </c>
      <c r="I48" s="125">
        <v>6.601</v>
      </c>
      <c r="J48" s="125">
        <f t="shared" ref="J48:J51" si="7">D48+F48+H48</f>
        <v>1293</v>
      </c>
      <c r="K48" s="125">
        <f t="shared" si="1"/>
        <v>57.743899999999996</v>
      </c>
      <c r="L48" s="125">
        <f t="shared" si="2"/>
        <v>57.558504058427793</v>
      </c>
      <c r="M48" s="125">
        <v>100.32210000000001</v>
      </c>
    </row>
    <row r="49" spans="1:13" ht="20.100000000000001" customHeight="1">
      <c r="A49" s="118"/>
      <c r="B49" s="151">
        <v>33</v>
      </c>
      <c r="C49" s="124" t="s">
        <v>48</v>
      </c>
      <c r="D49" s="124">
        <v>23</v>
      </c>
      <c r="E49" s="125">
        <v>3.6749999999999998</v>
      </c>
      <c r="F49" s="124">
        <v>111</v>
      </c>
      <c r="G49" s="125">
        <v>11.564</v>
      </c>
      <c r="H49" s="124">
        <v>266</v>
      </c>
      <c r="I49" s="125">
        <v>27.123699999999999</v>
      </c>
      <c r="J49" s="125">
        <f t="shared" si="7"/>
        <v>400</v>
      </c>
      <c r="K49" s="125">
        <f t="shared" si="1"/>
        <v>42.362700000000004</v>
      </c>
      <c r="L49" s="125">
        <f t="shared" si="2"/>
        <v>79.089631069266233</v>
      </c>
      <c r="M49" s="125">
        <v>53.562899999999999</v>
      </c>
    </row>
    <row r="50" spans="1:13" ht="20.100000000000001" customHeight="1">
      <c r="A50" s="118"/>
      <c r="B50" s="151">
        <v>34</v>
      </c>
      <c r="C50" s="124" t="s">
        <v>49</v>
      </c>
      <c r="D50" s="124">
        <v>0</v>
      </c>
      <c r="E50" s="125">
        <v>0</v>
      </c>
      <c r="F50" s="124">
        <v>0</v>
      </c>
      <c r="G50" s="125">
        <v>0</v>
      </c>
      <c r="H50" s="124">
        <v>0</v>
      </c>
      <c r="I50" s="125">
        <v>0</v>
      </c>
      <c r="J50" s="125">
        <f t="shared" si="7"/>
        <v>0</v>
      </c>
      <c r="K50" s="125">
        <f t="shared" si="1"/>
        <v>0</v>
      </c>
      <c r="L50" s="125">
        <f t="shared" si="2"/>
        <v>0</v>
      </c>
      <c r="M50" s="125">
        <v>0.38</v>
      </c>
    </row>
    <row r="51" spans="1:13" ht="20.100000000000001" customHeight="1">
      <c r="A51" s="118"/>
      <c r="B51" s="151">
        <v>35</v>
      </c>
      <c r="C51" s="124" t="s">
        <v>50</v>
      </c>
      <c r="D51" s="124">
        <v>0</v>
      </c>
      <c r="E51" s="125">
        <v>0</v>
      </c>
      <c r="F51" s="124">
        <v>0</v>
      </c>
      <c r="G51" s="125">
        <v>0</v>
      </c>
      <c r="H51" s="124">
        <v>0</v>
      </c>
      <c r="I51" s="125">
        <v>0</v>
      </c>
      <c r="J51" s="125">
        <f t="shared" si="7"/>
        <v>0</v>
      </c>
      <c r="K51" s="125">
        <f t="shared" si="1"/>
        <v>0</v>
      </c>
      <c r="L51" s="125">
        <v>0</v>
      </c>
      <c r="M51" s="125">
        <v>0</v>
      </c>
    </row>
    <row r="52" spans="1:13" s="105" customFormat="1" ht="20.100000000000001" customHeight="1">
      <c r="A52" s="116"/>
      <c r="B52" s="179" t="s">
        <v>51</v>
      </c>
      <c r="C52" s="179"/>
      <c r="D52" s="128">
        <v>205</v>
      </c>
      <c r="E52" s="128">
        <v>11.25</v>
      </c>
      <c r="F52" s="128">
        <v>1156</v>
      </c>
      <c r="G52" s="128">
        <v>55.13</v>
      </c>
      <c r="H52" s="128">
        <v>332</v>
      </c>
      <c r="I52" s="128">
        <v>33.72</v>
      </c>
      <c r="J52" s="128">
        <v>1629</v>
      </c>
      <c r="K52" s="125">
        <f t="shared" si="1"/>
        <v>100.1</v>
      </c>
      <c r="L52" s="125">
        <f t="shared" si="2"/>
        <v>64.886238413171711</v>
      </c>
      <c r="M52" s="128">
        <v>154.27000000000001</v>
      </c>
    </row>
    <row r="53" spans="1:13" ht="20.100000000000001" customHeight="1">
      <c r="A53" s="118"/>
      <c r="B53" s="151">
        <v>36</v>
      </c>
      <c r="C53" s="124" t="s">
        <v>52</v>
      </c>
      <c r="D53" s="124">
        <v>0</v>
      </c>
      <c r="E53" s="125">
        <v>0</v>
      </c>
      <c r="F53" s="124">
        <v>0</v>
      </c>
      <c r="G53" s="125">
        <v>0</v>
      </c>
      <c r="H53" s="124">
        <v>0</v>
      </c>
      <c r="I53" s="125">
        <v>0</v>
      </c>
      <c r="J53" s="124">
        <v>0</v>
      </c>
      <c r="K53" s="125">
        <f t="shared" si="1"/>
        <v>0</v>
      </c>
      <c r="L53" s="125">
        <v>0</v>
      </c>
      <c r="M53" s="125">
        <v>0</v>
      </c>
    </row>
    <row r="54" spans="1:13" ht="20.100000000000001" customHeight="1">
      <c r="A54" s="118"/>
      <c r="B54" s="151">
        <v>37</v>
      </c>
      <c r="C54" s="124" t="s">
        <v>53</v>
      </c>
      <c r="D54" s="124">
        <v>0</v>
      </c>
      <c r="E54" s="125">
        <v>0</v>
      </c>
      <c r="F54" s="124">
        <v>0</v>
      </c>
      <c r="G54" s="125">
        <v>0</v>
      </c>
      <c r="H54" s="124">
        <v>0</v>
      </c>
      <c r="I54" s="125">
        <v>0</v>
      </c>
      <c r="J54" s="124">
        <v>0</v>
      </c>
      <c r="K54" s="125">
        <f t="shared" si="1"/>
        <v>0</v>
      </c>
      <c r="L54" s="125">
        <v>0</v>
      </c>
      <c r="M54" s="125">
        <v>0</v>
      </c>
    </row>
    <row r="55" spans="1:13" ht="20.100000000000001" customHeight="1">
      <c r="A55" s="118"/>
      <c r="B55" s="151">
        <v>38</v>
      </c>
      <c r="C55" s="124" t="s">
        <v>54</v>
      </c>
      <c r="D55" s="124">
        <v>0</v>
      </c>
      <c r="E55" s="125">
        <v>0</v>
      </c>
      <c r="F55" s="124">
        <v>0</v>
      </c>
      <c r="G55" s="125">
        <v>0</v>
      </c>
      <c r="H55" s="124">
        <v>0</v>
      </c>
      <c r="I55" s="125">
        <v>0</v>
      </c>
      <c r="J55" s="124">
        <v>0</v>
      </c>
      <c r="K55" s="125">
        <f t="shared" si="1"/>
        <v>0</v>
      </c>
      <c r="L55" s="125">
        <v>0</v>
      </c>
      <c r="M55" s="125">
        <v>0</v>
      </c>
    </row>
    <row r="56" spans="1:13" s="105" customFormat="1" ht="20.100000000000001" customHeight="1">
      <c r="A56" s="116"/>
      <c r="B56" s="179" t="s">
        <v>55</v>
      </c>
      <c r="C56" s="179"/>
      <c r="D56" s="128">
        <v>0</v>
      </c>
      <c r="E56" s="128">
        <v>0</v>
      </c>
      <c r="F56" s="128">
        <v>0</v>
      </c>
      <c r="G56" s="128">
        <v>0</v>
      </c>
      <c r="H56" s="128">
        <v>0</v>
      </c>
      <c r="I56" s="128">
        <v>0</v>
      </c>
      <c r="J56" s="128">
        <v>0</v>
      </c>
      <c r="K56" s="125">
        <f t="shared" si="1"/>
        <v>0</v>
      </c>
      <c r="L56" s="125">
        <v>0</v>
      </c>
      <c r="M56" s="128">
        <v>0</v>
      </c>
    </row>
    <row r="57" spans="1:13" s="105" customFormat="1" ht="20.100000000000001" customHeight="1">
      <c r="A57" s="116"/>
      <c r="B57" s="179" t="s">
        <v>56</v>
      </c>
      <c r="C57" s="179"/>
      <c r="D57" s="155">
        <f>D47+D52</f>
        <v>73957</v>
      </c>
      <c r="E57" s="155">
        <f t="shared" ref="E57:K57" si="8">E47+E52</f>
        <v>2117.2870000000003</v>
      </c>
      <c r="F57" s="155">
        <f t="shared" si="8"/>
        <v>51766</v>
      </c>
      <c r="G57" s="155">
        <f t="shared" si="8"/>
        <v>10204.877500000001</v>
      </c>
      <c r="H57" s="155">
        <f t="shared" si="8"/>
        <v>24086</v>
      </c>
      <c r="I57" s="155">
        <f t="shared" si="8"/>
        <v>4358.9854000000005</v>
      </c>
      <c r="J57" s="155">
        <f t="shared" si="8"/>
        <v>149745</v>
      </c>
      <c r="K57" s="155">
        <f t="shared" si="8"/>
        <v>16681.1499</v>
      </c>
      <c r="L57" s="125">
        <f t="shared" si="2"/>
        <v>18.514354239311722</v>
      </c>
      <c r="M57" s="128">
        <v>90098.47</v>
      </c>
    </row>
    <row r="58" spans="1:13" s="105" customFormat="1" ht="20.100000000000001" customHeight="1">
      <c r="A58" s="117"/>
      <c r="B58" s="128">
        <v>39</v>
      </c>
      <c r="C58" s="129" t="s">
        <v>57</v>
      </c>
      <c r="D58" s="129">
        <v>180</v>
      </c>
      <c r="E58" s="154">
        <v>0.14430000000000001</v>
      </c>
      <c r="F58" s="129">
        <v>0</v>
      </c>
      <c r="G58" s="154">
        <v>0</v>
      </c>
      <c r="H58" s="129">
        <v>211</v>
      </c>
      <c r="I58" s="154">
        <v>14.9612</v>
      </c>
      <c r="J58" s="125">
        <f t="shared" ref="J58:J62" si="9">D58+F58+H58</f>
        <v>391</v>
      </c>
      <c r="K58" s="125">
        <f t="shared" si="1"/>
        <v>15.105499999999999</v>
      </c>
      <c r="L58" s="125">
        <f t="shared" si="2"/>
        <v>12.811096646156587</v>
      </c>
      <c r="M58" s="154">
        <v>117.90949999999999</v>
      </c>
    </row>
    <row r="59" spans="1:13" ht="20.100000000000001" customHeight="1">
      <c r="A59" s="118"/>
      <c r="B59" s="151">
        <v>40</v>
      </c>
      <c r="C59" s="124" t="s">
        <v>58</v>
      </c>
      <c r="D59" s="124">
        <v>0</v>
      </c>
      <c r="E59" s="125">
        <v>0</v>
      </c>
      <c r="F59" s="124">
        <v>0</v>
      </c>
      <c r="G59" s="125">
        <v>0</v>
      </c>
      <c r="H59" s="124">
        <v>80</v>
      </c>
      <c r="I59" s="125">
        <v>11.4078</v>
      </c>
      <c r="J59" s="125">
        <f t="shared" si="9"/>
        <v>80</v>
      </c>
      <c r="K59" s="125">
        <f t="shared" si="1"/>
        <v>11.4078</v>
      </c>
      <c r="L59" s="125">
        <f t="shared" si="2"/>
        <v>100</v>
      </c>
      <c r="M59" s="125">
        <v>11.4078</v>
      </c>
    </row>
    <row r="60" spans="1:13" s="105" customFormat="1" ht="20.100000000000001" customHeight="1">
      <c r="A60" s="117"/>
      <c r="B60" s="128">
        <v>41</v>
      </c>
      <c r="C60" s="129" t="s">
        <v>59</v>
      </c>
      <c r="D60" s="129">
        <v>0</v>
      </c>
      <c r="E60" s="154">
        <v>0</v>
      </c>
      <c r="F60" s="129">
        <v>0</v>
      </c>
      <c r="G60" s="154">
        <v>0</v>
      </c>
      <c r="H60" s="129">
        <v>282</v>
      </c>
      <c r="I60" s="154">
        <v>2.6682999999999999</v>
      </c>
      <c r="J60" s="125">
        <f t="shared" si="9"/>
        <v>282</v>
      </c>
      <c r="K60" s="125">
        <f t="shared" si="1"/>
        <v>2.6682999999999999</v>
      </c>
      <c r="L60" s="125">
        <f t="shared" si="2"/>
        <v>100</v>
      </c>
      <c r="M60" s="154">
        <v>2.6682999999999999</v>
      </c>
    </row>
    <row r="61" spans="1:13" ht="20.100000000000001" customHeight="1">
      <c r="A61" s="118"/>
      <c r="B61" s="151">
        <v>42</v>
      </c>
      <c r="C61" s="124" t="s">
        <v>60</v>
      </c>
      <c r="D61" s="124">
        <v>0</v>
      </c>
      <c r="E61" s="125">
        <v>0</v>
      </c>
      <c r="F61" s="124">
        <v>0</v>
      </c>
      <c r="G61" s="125">
        <v>0</v>
      </c>
      <c r="H61" s="124">
        <v>217</v>
      </c>
      <c r="I61" s="125">
        <v>8.5520999999999994</v>
      </c>
      <c r="J61" s="125">
        <f t="shared" si="9"/>
        <v>217</v>
      </c>
      <c r="K61" s="125">
        <f t="shared" si="1"/>
        <v>8.5520999999999994</v>
      </c>
      <c r="L61" s="125">
        <f t="shared" si="2"/>
        <v>1.9681400695468865</v>
      </c>
      <c r="M61" s="125">
        <v>434.52699999999999</v>
      </c>
    </row>
    <row r="62" spans="1:13" s="105" customFormat="1" ht="20.100000000000001" customHeight="1">
      <c r="A62" s="116"/>
      <c r="B62" s="179" t="s">
        <v>61</v>
      </c>
      <c r="C62" s="179"/>
      <c r="D62" s="128">
        <v>180</v>
      </c>
      <c r="E62" s="128">
        <v>0.14000000000000001</v>
      </c>
      <c r="F62" s="128">
        <v>0</v>
      </c>
      <c r="G62" s="128">
        <v>0</v>
      </c>
      <c r="H62" s="128">
        <v>790</v>
      </c>
      <c r="I62" s="128">
        <v>37.590000000000003</v>
      </c>
      <c r="J62" s="125">
        <f t="shared" si="9"/>
        <v>970</v>
      </c>
      <c r="K62" s="154">
        <f t="shared" si="1"/>
        <v>37.730000000000004</v>
      </c>
      <c r="L62" s="154">
        <f t="shared" si="2"/>
        <v>6.6600766094155457</v>
      </c>
      <c r="M62" s="128">
        <v>566.51</v>
      </c>
    </row>
    <row r="63" spans="1:13" s="105" customFormat="1" ht="20.100000000000001" customHeight="1">
      <c r="A63" s="116"/>
      <c r="B63" s="179" t="s">
        <v>62</v>
      </c>
      <c r="C63" s="179"/>
      <c r="D63" s="155">
        <f>D57+D62</f>
        <v>74137</v>
      </c>
      <c r="E63" s="156">
        <f t="shared" ref="E63:K63" si="10">E57+E62</f>
        <v>2117.4270000000001</v>
      </c>
      <c r="F63" s="155">
        <f t="shared" si="10"/>
        <v>51766</v>
      </c>
      <c r="G63" s="156">
        <f t="shared" si="10"/>
        <v>10204.877500000001</v>
      </c>
      <c r="H63" s="155">
        <f t="shared" si="10"/>
        <v>24876</v>
      </c>
      <c r="I63" s="155">
        <f t="shared" si="10"/>
        <v>4396.5754000000006</v>
      </c>
      <c r="J63" s="155">
        <f t="shared" si="10"/>
        <v>150715</v>
      </c>
      <c r="K63" s="156">
        <f t="shared" si="10"/>
        <v>16718.8799</v>
      </c>
      <c r="L63" s="154">
        <f t="shared" si="2"/>
        <v>18.440282075804561</v>
      </c>
      <c r="M63" s="128">
        <v>90664.99</v>
      </c>
    </row>
  </sheetData>
  <mergeCells count="26">
    <mergeCell ref="B62:C62"/>
    <mergeCell ref="B63:C63"/>
    <mergeCell ref="B26:C26"/>
    <mergeCell ref="B46:C46"/>
    <mergeCell ref="B47:C47"/>
    <mergeCell ref="B52:C52"/>
    <mergeCell ref="B56:C56"/>
    <mergeCell ref="B57:C57"/>
    <mergeCell ref="M10:M12"/>
    <mergeCell ref="D12:D13"/>
    <mergeCell ref="E12:E13"/>
    <mergeCell ref="F12:F13"/>
    <mergeCell ref="G12:G13"/>
    <mergeCell ref="H12:H13"/>
    <mergeCell ref="I12:I13"/>
    <mergeCell ref="J12:J13"/>
    <mergeCell ref="K12:K13"/>
    <mergeCell ref="I3:L3"/>
    <mergeCell ref="C5:J5"/>
    <mergeCell ref="B10:B13"/>
    <mergeCell ref="C10:C13"/>
    <mergeCell ref="D10:E11"/>
    <mergeCell ref="F10:G11"/>
    <mergeCell ref="H10:I11"/>
    <mergeCell ref="J10:K11"/>
    <mergeCell ref="L10:L13"/>
  </mergeCells>
  <pageMargins left="0.95" right="0.7" top="0.35" bottom="0.27" header="0.21" footer="0.18"/>
  <pageSetup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3"/>
  <sheetViews>
    <sheetView view="pageBreakPreview" topLeftCell="B3" zoomScale="84" zoomScaleSheetLayoutView="84" workbookViewId="0">
      <pane xSplit="2" ySplit="11" topLeftCell="D58" activePane="bottomRight" state="frozen"/>
      <selection activeCell="B3" sqref="B3"/>
      <selection pane="topRight" activeCell="D3" sqref="D3"/>
      <selection pane="bottomLeft" activeCell="B14" sqref="B14"/>
      <selection pane="bottomRight" activeCell="R11" sqref="R11"/>
    </sheetView>
  </sheetViews>
  <sheetFormatPr defaultRowHeight="15"/>
  <cols>
    <col min="2" max="2" width="6.42578125" style="50" customWidth="1"/>
    <col min="3" max="3" width="24" customWidth="1"/>
    <col min="5" max="5" width="9.28515625" style="69" customWidth="1"/>
    <col min="6" max="6" width="9.28515625" customWidth="1"/>
    <col min="7" max="7" width="9.28515625" style="69" customWidth="1"/>
    <col min="8" max="8" width="9.28515625" customWidth="1"/>
    <col min="9" max="9" width="9" style="69" customWidth="1"/>
    <col min="10" max="10" width="8.42578125" customWidth="1"/>
    <col min="11" max="11" width="10.42578125" style="69" customWidth="1"/>
    <col min="12" max="12" width="12.5703125" style="69" customWidth="1"/>
    <col min="13" max="13" width="11.85546875" style="69" customWidth="1"/>
  </cols>
  <sheetData>
    <row r="3" spans="1:13" ht="18">
      <c r="C3" s="26"/>
      <c r="D3" s="27"/>
      <c r="E3" s="79"/>
      <c r="F3" s="28"/>
      <c r="G3" s="79"/>
      <c r="H3" s="27"/>
      <c r="I3" s="180" t="s">
        <v>112</v>
      </c>
      <c r="J3" s="180"/>
      <c r="K3" s="180"/>
      <c r="L3" s="180"/>
      <c r="M3" s="84"/>
    </row>
    <row r="4" spans="1:13">
      <c r="C4" s="26"/>
      <c r="D4" s="27"/>
      <c r="E4" s="79"/>
      <c r="F4" s="28"/>
      <c r="G4" s="79"/>
      <c r="H4" s="27"/>
      <c r="I4" s="79"/>
      <c r="J4" s="28"/>
      <c r="K4" s="79"/>
      <c r="L4" s="83"/>
      <c r="M4" s="83"/>
    </row>
    <row r="5" spans="1:13" ht="20.25">
      <c r="B5" s="195" t="s">
        <v>63</v>
      </c>
      <c r="C5" s="195"/>
      <c r="D5" s="195"/>
      <c r="E5" s="195"/>
      <c r="F5" s="195"/>
      <c r="G5" s="195"/>
      <c r="H5" s="195"/>
      <c r="I5" s="195"/>
      <c r="J5" s="195"/>
      <c r="K5" s="196" t="s">
        <v>110</v>
      </c>
      <c r="L5" s="196"/>
      <c r="M5" s="78"/>
    </row>
    <row r="6" spans="1:13">
      <c r="C6" s="13"/>
      <c r="D6" s="13"/>
      <c r="E6" s="43"/>
      <c r="F6" s="13"/>
      <c r="G6" s="43"/>
      <c r="H6" s="13"/>
      <c r="I6" s="43"/>
      <c r="J6" s="13"/>
      <c r="K6" s="43"/>
      <c r="L6" s="43"/>
      <c r="M6" s="43"/>
    </row>
    <row r="7" spans="1:13">
      <c r="C7" s="29" t="s">
        <v>64</v>
      </c>
      <c r="D7" s="29"/>
      <c r="E7" s="80"/>
      <c r="F7" s="29"/>
      <c r="G7" s="80"/>
      <c r="H7" s="29"/>
      <c r="I7" s="80"/>
      <c r="J7" s="29"/>
      <c r="K7" s="80"/>
      <c r="L7" s="80"/>
      <c r="M7" s="80"/>
    </row>
    <row r="8" spans="1:13">
      <c r="C8" s="30"/>
      <c r="D8" s="30"/>
      <c r="E8" s="81"/>
      <c r="F8" s="30"/>
      <c r="G8" s="81"/>
      <c r="H8" s="30"/>
      <c r="I8" s="81"/>
      <c r="J8" s="30"/>
      <c r="K8" s="81"/>
      <c r="L8" s="81"/>
      <c r="M8" s="81"/>
    </row>
    <row r="9" spans="1:13">
      <c r="C9" s="18"/>
      <c r="D9" s="16"/>
      <c r="E9" s="82" t="s">
        <v>2</v>
      </c>
      <c r="F9" s="25"/>
      <c r="G9" s="82"/>
      <c r="H9" s="16"/>
      <c r="I9" s="70"/>
      <c r="J9" s="16"/>
      <c r="K9" s="70"/>
      <c r="L9" s="68"/>
      <c r="M9" s="68"/>
    </row>
    <row r="10" spans="1:13" ht="48" customHeight="1">
      <c r="B10" s="197" t="s">
        <v>65</v>
      </c>
      <c r="C10" s="181" t="s">
        <v>4</v>
      </c>
      <c r="D10" s="184" t="s">
        <v>66</v>
      </c>
      <c r="E10" s="185"/>
      <c r="F10" s="185"/>
      <c r="G10" s="185"/>
      <c r="H10" s="185"/>
      <c r="I10" s="185"/>
      <c r="J10" s="186"/>
      <c r="K10" s="187"/>
      <c r="L10" s="192" t="s">
        <v>67</v>
      </c>
      <c r="M10" s="85" t="s">
        <v>10</v>
      </c>
    </row>
    <row r="11" spans="1:13" ht="49.5" customHeight="1">
      <c r="B11" s="198"/>
      <c r="C11" s="182"/>
      <c r="D11" s="188" t="s">
        <v>68</v>
      </c>
      <c r="E11" s="188"/>
      <c r="F11" s="188" t="s">
        <v>69</v>
      </c>
      <c r="G11" s="188"/>
      <c r="H11" s="188" t="s">
        <v>70</v>
      </c>
      <c r="I11" s="188"/>
      <c r="J11" s="188" t="s">
        <v>71</v>
      </c>
      <c r="K11" s="188"/>
      <c r="L11" s="193"/>
      <c r="M11" s="86" t="str">
        <f>K5</f>
        <v>31.12.2020</v>
      </c>
    </row>
    <row r="12" spans="1:13" ht="18.75" customHeight="1">
      <c r="B12" s="198"/>
      <c r="C12" s="182"/>
      <c r="D12" s="188" t="s">
        <v>11</v>
      </c>
      <c r="E12" s="190" t="s">
        <v>12</v>
      </c>
      <c r="F12" s="188" t="s">
        <v>11</v>
      </c>
      <c r="G12" s="190" t="s">
        <v>12</v>
      </c>
      <c r="H12" s="188" t="s">
        <v>11</v>
      </c>
      <c r="I12" s="190" t="s">
        <v>12</v>
      </c>
      <c r="J12" s="188" t="s">
        <v>11</v>
      </c>
      <c r="K12" s="190" t="s">
        <v>12</v>
      </c>
      <c r="L12" s="193"/>
      <c r="M12" s="87"/>
    </row>
    <row r="13" spans="1:13" ht="9" customHeight="1">
      <c r="B13" s="199"/>
      <c r="C13" s="183"/>
      <c r="D13" s="189"/>
      <c r="E13" s="191"/>
      <c r="F13" s="189"/>
      <c r="G13" s="191"/>
      <c r="H13" s="189"/>
      <c r="I13" s="191"/>
      <c r="J13" s="189"/>
      <c r="K13" s="191"/>
      <c r="L13" s="194"/>
      <c r="M13" s="88"/>
    </row>
    <row r="14" spans="1:13">
      <c r="A14" s="106"/>
      <c r="B14" s="108">
        <v>1</v>
      </c>
      <c r="C14" s="106" t="s">
        <v>13</v>
      </c>
      <c r="D14" s="106">
        <v>215</v>
      </c>
      <c r="E14" s="109">
        <v>79.180000000000007</v>
      </c>
      <c r="F14" s="110">
        <v>5</v>
      </c>
      <c r="G14" s="109">
        <v>0.32</v>
      </c>
      <c r="H14" s="106">
        <v>28</v>
      </c>
      <c r="I14" s="109">
        <v>5.89</v>
      </c>
      <c r="J14" s="106">
        <v>248</v>
      </c>
      <c r="K14" s="109">
        <v>85.39</v>
      </c>
      <c r="L14" s="109">
        <v>6.43</v>
      </c>
      <c r="M14" s="109">
        <v>1327.78</v>
      </c>
    </row>
    <row r="15" spans="1:13">
      <c r="A15" s="106"/>
      <c r="B15" s="108">
        <v>2</v>
      </c>
      <c r="C15" s="106" t="s">
        <v>14</v>
      </c>
      <c r="D15" s="106">
        <v>156</v>
      </c>
      <c r="E15" s="109">
        <v>39.705599999999997</v>
      </c>
      <c r="F15" s="106">
        <v>1</v>
      </c>
      <c r="G15" s="109">
        <v>1.0167999999999999</v>
      </c>
      <c r="H15" s="106">
        <v>44</v>
      </c>
      <c r="I15" s="109">
        <v>65.295299999999997</v>
      </c>
      <c r="J15" s="106">
        <v>201</v>
      </c>
      <c r="K15" s="109">
        <v>106.0177</v>
      </c>
      <c r="L15" s="109">
        <v>1.54</v>
      </c>
      <c r="M15" s="109">
        <v>6886.1596</v>
      </c>
    </row>
    <row r="16" spans="1:13">
      <c r="A16" s="106"/>
      <c r="B16" s="108">
        <v>3</v>
      </c>
      <c r="C16" s="106" t="s">
        <v>15</v>
      </c>
      <c r="D16" s="106">
        <v>6</v>
      </c>
      <c r="E16" s="109">
        <v>1.2132000000000001</v>
      </c>
      <c r="F16" s="106">
        <v>1</v>
      </c>
      <c r="G16" s="109">
        <v>2.5013999999999998</v>
      </c>
      <c r="H16" s="106">
        <v>0</v>
      </c>
      <c r="I16" s="109">
        <v>0</v>
      </c>
      <c r="J16" s="106">
        <v>7</v>
      </c>
      <c r="K16" s="109">
        <v>3.7145999999999999</v>
      </c>
      <c r="L16" s="109">
        <v>1.24</v>
      </c>
      <c r="M16" s="109">
        <v>299.72820000000002</v>
      </c>
    </row>
    <row r="17" spans="1:13">
      <c r="A17" s="106"/>
      <c r="B17" s="108">
        <v>4</v>
      </c>
      <c r="C17" s="106" t="s">
        <v>16</v>
      </c>
      <c r="D17" s="106">
        <v>166</v>
      </c>
      <c r="E17" s="109">
        <v>162.97819999999999</v>
      </c>
      <c r="F17" s="106">
        <v>7</v>
      </c>
      <c r="G17" s="109">
        <v>83.891900000000007</v>
      </c>
      <c r="H17" s="106">
        <v>57</v>
      </c>
      <c r="I17" s="109">
        <v>28.461200000000002</v>
      </c>
      <c r="J17" s="106">
        <v>230</v>
      </c>
      <c r="K17" s="109">
        <v>275.3313</v>
      </c>
      <c r="L17" s="109">
        <v>1.83</v>
      </c>
      <c r="M17" s="109">
        <v>15067.179400000001</v>
      </c>
    </row>
    <row r="18" spans="1:13">
      <c r="A18" s="106"/>
      <c r="B18" s="108">
        <v>5</v>
      </c>
      <c r="C18" s="106" t="s">
        <v>17</v>
      </c>
      <c r="D18" s="106">
        <v>156</v>
      </c>
      <c r="E18" s="109">
        <v>30.065799999999999</v>
      </c>
      <c r="F18" s="106">
        <v>23</v>
      </c>
      <c r="G18" s="109">
        <v>35.382899999999999</v>
      </c>
      <c r="H18" s="106">
        <v>8</v>
      </c>
      <c r="I18" s="109">
        <v>17.524699999999999</v>
      </c>
      <c r="J18" s="106">
        <v>187</v>
      </c>
      <c r="K18" s="109">
        <v>82.973399999999998</v>
      </c>
      <c r="L18" s="109">
        <v>5.55</v>
      </c>
      <c r="M18" s="109">
        <v>1495.7402999999999</v>
      </c>
    </row>
    <row r="19" spans="1:13">
      <c r="A19" s="106"/>
      <c r="B19" s="108">
        <v>6</v>
      </c>
      <c r="C19" s="106" t="s">
        <v>18</v>
      </c>
      <c r="D19" s="106">
        <v>11</v>
      </c>
      <c r="E19" s="109">
        <v>0.58650000000000002</v>
      </c>
      <c r="F19" s="106">
        <v>63</v>
      </c>
      <c r="G19" s="109">
        <v>30.869199999999999</v>
      </c>
      <c r="H19" s="106">
        <v>41</v>
      </c>
      <c r="I19" s="109">
        <v>34.786099999999998</v>
      </c>
      <c r="J19" s="106">
        <v>115</v>
      </c>
      <c r="K19" s="109">
        <v>66.241799999999998</v>
      </c>
      <c r="L19" s="109">
        <v>0.67</v>
      </c>
      <c r="M19" s="109">
        <v>9912.3559999999998</v>
      </c>
    </row>
    <row r="20" spans="1:13">
      <c r="A20" s="106"/>
      <c r="B20" s="108">
        <v>7</v>
      </c>
      <c r="C20" s="106" t="s">
        <v>19</v>
      </c>
      <c r="D20" s="106">
        <v>135</v>
      </c>
      <c r="E20" s="109">
        <v>31.5</v>
      </c>
      <c r="F20" s="106">
        <v>75</v>
      </c>
      <c r="G20" s="109">
        <v>207.95</v>
      </c>
      <c r="H20" s="106">
        <v>72</v>
      </c>
      <c r="I20" s="109">
        <v>157.66</v>
      </c>
      <c r="J20" s="106">
        <v>282</v>
      </c>
      <c r="K20" s="109">
        <v>397.11</v>
      </c>
      <c r="L20" s="109">
        <v>28.28</v>
      </c>
      <c r="M20" s="109">
        <v>1404.4056</v>
      </c>
    </row>
    <row r="21" spans="1:13">
      <c r="A21" s="106"/>
      <c r="B21" s="108">
        <v>8</v>
      </c>
      <c r="C21" s="106" t="s">
        <v>20</v>
      </c>
      <c r="D21" s="106">
        <v>67</v>
      </c>
      <c r="E21" s="109">
        <v>6.6818999999999997</v>
      </c>
      <c r="F21" s="106">
        <v>11</v>
      </c>
      <c r="G21" s="109">
        <v>8.4765999999999995</v>
      </c>
      <c r="H21" s="106">
        <v>31</v>
      </c>
      <c r="I21" s="109">
        <v>25.060500000000001</v>
      </c>
      <c r="J21" s="106">
        <v>109</v>
      </c>
      <c r="K21" s="109">
        <v>40.219000000000001</v>
      </c>
      <c r="L21" s="109">
        <v>3.89</v>
      </c>
      <c r="M21" s="109">
        <v>1034.7731000000001</v>
      </c>
    </row>
    <row r="22" spans="1:13">
      <c r="A22" s="106"/>
      <c r="B22" s="108">
        <v>9</v>
      </c>
      <c r="C22" s="106" t="s">
        <v>21</v>
      </c>
      <c r="D22" s="106">
        <v>580</v>
      </c>
      <c r="E22" s="109">
        <v>66.407499999999999</v>
      </c>
      <c r="F22" s="106">
        <v>11</v>
      </c>
      <c r="G22" s="109">
        <v>28.597200000000001</v>
      </c>
      <c r="H22" s="106">
        <v>96</v>
      </c>
      <c r="I22" s="109">
        <v>228.6909</v>
      </c>
      <c r="J22" s="106">
        <v>687</v>
      </c>
      <c r="K22" s="109">
        <v>323.69560000000001</v>
      </c>
      <c r="L22" s="109">
        <v>1.74</v>
      </c>
      <c r="M22" s="109">
        <v>18555.5798</v>
      </c>
    </row>
    <row r="23" spans="1:13">
      <c r="A23" s="106"/>
      <c r="B23" s="108">
        <v>10</v>
      </c>
      <c r="C23" s="106" t="s">
        <v>22</v>
      </c>
      <c r="D23" s="106">
        <v>29</v>
      </c>
      <c r="E23" s="109">
        <v>0.3745</v>
      </c>
      <c r="F23" s="106">
        <v>0</v>
      </c>
      <c r="G23" s="109">
        <v>0</v>
      </c>
      <c r="H23" s="106">
        <v>59</v>
      </c>
      <c r="I23" s="109">
        <v>36.867600000000003</v>
      </c>
      <c r="J23" s="106">
        <v>88</v>
      </c>
      <c r="K23" s="109">
        <v>37.242100000000001</v>
      </c>
      <c r="L23" s="109">
        <v>0.34</v>
      </c>
      <c r="M23" s="109">
        <v>10930.96</v>
      </c>
    </row>
    <row r="24" spans="1:13">
      <c r="A24" s="106"/>
      <c r="B24" s="108">
        <v>11</v>
      </c>
      <c r="C24" s="106" t="s">
        <v>23</v>
      </c>
      <c r="D24" s="106">
        <v>144</v>
      </c>
      <c r="E24" s="109">
        <v>7.7172999999999998</v>
      </c>
      <c r="F24" s="106">
        <v>0</v>
      </c>
      <c r="G24" s="109">
        <v>0</v>
      </c>
      <c r="H24" s="106">
        <v>24</v>
      </c>
      <c r="I24" s="109">
        <v>9.4412000000000003</v>
      </c>
      <c r="J24" s="106">
        <v>168</v>
      </c>
      <c r="K24" s="109">
        <v>17.1585</v>
      </c>
      <c r="L24" s="109">
        <v>0.62</v>
      </c>
      <c r="M24" s="109">
        <v>2771.6077</v>
      </c>
    </row>
    <row r="25" spans="1:13">
      <c r="A25" s="106"/>
      <c r="B25" s="108">
        <v>12</v>
      </c>
      <c r="C25" s="106" t="s">
        <v>24</v>
      </c>
      <c r="D25" s="106">
        <v>106</v>
      </c>
      <c r="E25" s="109">
        <v>8.24</v>
      </c>
      <c r="F25" s="106">
        <v>6</v>
      </c>
      <c r="G25" s="109">
        <v>1.43</v>
      </c>
      <c r="H25" s="106">
        <v>47</v>
      </c>
      <c r="I25" s="109">
        <v>65.540000000000006</v>
      </c>
      <c r="J25" s="106">
        <v>159</v>
      </c>
      <c r="K25" s="109">
        <v>75.209999999999994</v>
      </c>
      <c r="L25" s="109">
        <v>1.83</v>
      </c>
      <c r="M25" s="109">
        <v>4120.8725999999997</v>
      </c>
    </row>
    <row r="26" spans="1:13" s="105" customFormat="1">
      <c r="A26" s="107"/>
      <c r="B26" s="200" t="s">
        <v>25</v>
      </c>
      <c r="C26" s="200"/>
      <c r="D26" s="107">
        <v>1771</v>
      </c>
      <c r="E26" s="107">
        <v>434.65</v>
      </c>
      <c r="F26" s="107">
        <v>203</v>
      </c>
      <c r="G26" s="107">
        <v>400.44</v>
      </c>
      <c r="H26" s="107">
        <v>507</v>
      </c>
      <c r="I26" s="107">
        <v>675.22</v>
      </c>
      <c r="J26" s="107">
        <v>2481</v>
      </c>
      <c r="K26" s="107">
        <v>1510.3</v>
      </c>
      <c r="L26" s="107">
        <v>2.0499999999999998</v>
      </c>
      <c r="M26" s="107">
        <v>73807.14</v>
      </c>
    </row>
    <row r="27" spans="1:13">
      <c r="A27" s="106"/>
      <c r="B27" s="108">
        <v>13</v>
      </c>
      <c r="C27" s="106" t="s">
        <v>26</v>
      </c>
      <c r="D27" s="106">
        <v>62</v>
      </c>
      <c r="E27" s="109">
        <v>6.57</v>
      </c>
      <c r="F27" s="106">
        <v>17</v>
      </c>
      <c r="G27" s="109">
        <v>4.34</v>
      </c>
      <c r="H27" s="106">
        <v>153</v>
      </c>
      <c r="I27" s="109">
        <v>22.679600000000001</v>
      </c>
      <c r="J27" s="106">
        <v>232</v>
      </c>
      <c r="K27" s="109">
        <v>33.589599999999997</v>
      </c>
      <c r="L27" s="109">
        <v>1</v>
      </c>
      <c r="M27" s="109">
        <v>3361.0666999999999</v>
      </c>
    </row>
    <row r="28" spans="1:13">
      <c r="A28" s="106"/>
      <c r="B28" s="108">
        <v>14</v>
      </c>
      <c r="C28" s="106" t="s">
        <v>27</v>
      </c>
      <c r="D28" s="106">
        <v>0</v>
      </c>
      <c r="E28" s="109">
        <v>0</v>
      </c>
      <c r="F28" s="106">
        <v>0</v>
      </c>
      <c r="G28" s="109">
        <v>0</v>
      </c>
      <c r="H28" s="106">
        <v>0</v>
      </c>
      <c r="I28" s="109">
        <v>0</v>
      </c>
      <c r="J28" s="106">
        <v>0</v>
      </c>
      <c r="K28" s="109">
        <v>0</v>
      </c>
      <c r="L28" s="109">
        <v>0</v>
      </c>
      <c r="M28" s="109">
        <v>2.0600999999999998</v>
      </c>
    </row>
    <row r="29" spans="1:13">
      <c r="A29" s="106"/>
      <c r="B29" s="108">
        <v>15</v>
      </c>
      <c r="C29" s="106" t="s">
        <v>28</v>
      </c>
      <c r="D29" s="106">
        <v>0</v>
      </c>
      <c r="E29" s="109">
        <v>0</v>
      </c>
      <c r="F29" s="106">
        <v>0</v>
      </c>
      <c r="G29" s="109">
        <v>0</v>
      </c>
      <c r="H29" s="106">
        <v>1</v>
      </c>
      <c r="I29" s="109">
        <v>8.7400000000000005E-2</v>
      </c>
      <c r="J29" s="106">
        <v>1</v>
      </c>
      <c r="K29" s="109">
        <v>8.7400000000000005E-2</v>
      </c>
      <c r="L29" s="109">
        <v>0.09</v>
      </c>
      <c r="M29" s="109">
        <v>98.525899999999993</v>
      </c>
    </row>
    <row r="30" spans="1:13">
      <c r="A30" s="106"/>
      <c r="B30" s="108">
        <v>16</v>
      </c>
      <c r="C30" s="106" t="s">
        <v>29</v>
      </c>
      <c r="D30" s="106">
        <v>0</v>
      </c>
      <c r="E30" s="109">
        <v>0</v>
      </c>
      <c r="F30" s="106">
        <v>0</v>
      </c>
      <c r="G30" s="109">
        <v>0</v>
      </c>
      <c r="H30" s="106">
        <v>0</v>
      </c>
      <c r="I30" s="109">
        <v>0</v>
      </c>
      <c r="J30" s="106">
        <v>0</v>
      </c>
      <c r="K30" s="109">
        <v>0</v>
      </c>
      <c r="L30" s="109">
        <v>0</v>
      </c>
      <c r="M30" s="109">
        <v>19.059999999999999</v>
      </c>
    </row>
    <row r="31" spans="1:13">
      <c r="A31" s="106"/>
      <c r="B31" s="108">
        <v>17</v>
      </c>
      <c r="C31" s="106" t="s">
        <v>30</v>
      </c>
      <c r="D31" s="106">
        <v>0</v>
      </c>
      <c r="E31" s="109">
        <v>0</v>
      </c>
      <c r="F31" s="106">
        <v>0</v>
      </c>
      <c r="G31" s="109">
        <v>0</v>
      </c>
      <c r="H31" s="106">
        <v>0</v>
      </c>
      <c r="I31" s="109">
        <v>0</v>
      </c>
      <c r="J31" s="106">
        <v>0</v>
      </c>
      <c r="K31" s="109">
        <v>0</v>
      </c>
      <c r="L31" s="109">
        <v>0</v>
      </c>
      <c r="M31" s="109">
        <v>6.41</v>
      </c>
    </row>
    <row r="32" spans="1:13">
      <c r="A32" s="106"/>
      <c r="B32" s="108">
        <v>18</v>
      </c>
      <c r="C32" s="106" t="s">
        <v>31</v>
      </c>
      <c r="D32" s="106">
        <v>371</v>
      </c>
      <c r="E32" s="109">
        <v>7.9928999999999997</v>
      </c>
      <c r="F32" s="106">
        <v>0</v>
      </c>
      <c r="G32" s="109">
        <v>0</v>
      </c>
      <c r="H32" s="106">
        <v>0</v>
      </c>
      <c r="I32" s="109">
        <v>0</v>
      </c>
      <c r="J32" s="106">
        <v>371</v>
      </c>
      <c r="K32" s="109">
        <v>7.9928999999999997</v>
      </c>
      <c r="L32" s="109">
        <v>1.91</v>
      </c>
      <c r="M32" s="109">
        <v>417.65499999999997</v>
      </c>
    </row>
    <row r="33" spans="1:13">
      <c r="A33" s="106"/>
      <c r="B33" s="108">
        <v>19</v>
      </c>
      <c r="C33" s="106" t="s">
        <v>32</v>
      </c>
      <c r="D33" s="106">
        <v>301</v>
      </c>
      <c r="E33" s="109">
        <v>105.9847</v>
      </c>
      <c r="F33" s="106">
        <v>4</v>
      </c>
      <c r="G33" s="109">
        <v>10.960599999999999</v>
      </c>
      <c r="H33" s="106">
        <v>41</v>
      </c>
      <c r="I33" s="109">
        <v>74.3553</v>
      </c>
      <c r="J33" s="106">
        <v>346</v>
      </c>
      <c r="K33" s="109">
        <v>191.3006</v>
      </c>
      <c r="L33" s="109">
        <v>4.53</v>
      </c>
      <c r="M33" s="109">
        <v>4222.8239000000003</v>
      </c>
    </row>
    <row r="34" spans="1:13">
      <c r="A34" s="106"/>
      <c r="B34" s="108">
        <v>20</v>
      </c>
      <c r="C34" s="106" t="s">
        <v>33</v>
      </c>
      <c r="D34" s="106">
        <v>3214</v>
      </c>
      <c r="E34" s="109">
        <v>36.3994</v>
      </c>
      <c r="F34" s="106">
        <v>0</v>
      </c>
      <c r="G34" s="109">
        <v>0</v>
      </c>
      <c r="H34" s="106">
        <v>2</v>
      </c>
      <c r="I34" s="109">
        <v>11.952500000000001</v>
      </c>
      <c r="J34" s="106">
        <v>3216</v>
      </c>
      <c r="K34" s="109">
        <v>48.351900000000001</v>
      </c>
      <c r="L34" s="109">
        <v>1.96</v>
      </c>
      <c r="M34" s="109">
        <v>2465.7069999999999</v>
      </c>
    </row>
    <row r="35" spans="1:13">
      <c r="A35" s="106"/>
      <c r="B35" s="108">
        <v>21</v>
      </c>
      <c r="C35" s="106" t="s">
        <v>34</v>
      </c>
      <c r="D35" s="106">
        <v>201</v>
      </c>
      <c r="E35" s="109">
        <v>21.92</v>
      </c>
      <c r="F35" s="106">
        <v>3</v>
      </c>
      <c r="G35" s="109">
        <v>6.06</v>
      </c>
      <c r="H35" s="106">
        <v>6</v>
      </c>
      <c r="I35" s="109">
        <v>0.09</v>
      </c>
      <c r="J35" s="106">
        <v>210</v>
      </c>
      <c r="K35" s="109">
        <v>28.07</v>
      </c>
      <c r="L35" s="109">
        <v>7.5</v>
      </c>
      <c r="M35" s="109">
        <v>374.07</v>
      </c>
    </row>
    <row r="36" spans="1:13">
      <c r="A36" s="106"/>
      <c r="B36" s="108">
        <v>22</v>
      </c>
      <c r="C36" s="106" t="s">
        <v>35</v>
      </c>
      <c r="D36" s="106">
        <v>0</v>
      </c>
      <c r="E36" s="109">
        <v>0</v>
      </c>
      <c r="F36" s="106">
        <v>0</v>
      </c>
      <c r="G36" s="109">
        <v>0</v>
      </c>
      <c r="H36" s="106">
        <v>372</v>
      </c>
      <c r="I36" s="109">
        <v>29.091200000000001</v>
      </c>
      <c r="J36" s="106">
        <v>372</v>
      </c>
      <c r="K36" s="109">
        <v>29.091200000000001</v>
      </c>
      <c r="L36" s="109">
        <v>4.37</v>
      </c>
      <c r="M36" s="109">
        <v>666.0385</v>
      </c>
    </row>
    <row r="37" spans="1:13">
      <c r="A37" s="106"/>
      <c r="B37" s="108">
        <v>23</v>
      </c>
      <c r="C37" s="106" t="s">
        <v>36</v>
      </c>
      <c r="D37" s="106">
        <v>1</v>
      </c>
      <c r="E37" s="109">
        <v>0.06</v>
      </c>
      <c r="F37" s="106">
        <v>0</v>
      </c>
      <c r="G37" s="109">
        <v>0</v>
      </c>
      <c r="H37" s="106">
        <v>0</v>
      </c>
      <c r="I37" s="109">
        <v>0</v>
      </c>
      <c r="J37" s="106">
        <v>1</v>
      </c>
      <c r="K37" s="109">
        <v>0.06</v>
      </c>
      <c r="L37" s="109">
        <v>0.01</v>
      </c>
      <c r="M37" s="109">
        <v>1005.23</v>
      </c>
    </row>
    <row r="38" spans="1:13">
      <c r="A38" s="106"/>
      <c r="B38" s="108">
        <v>24</v>
      </c>
      <c r="C38" s="106" t="s">
        <v>37</v>
      </c>
      <c r="D38" s="106">
        <v>0</v>
      </c>
      <c r="E38" s="109">
        <v>0</v>
      </c>
      <c r="F38" s="106">
        <v>0</v>
      </c>
      <c r="G38" s="109">
        <v>0</v>
      </c>
      <c r="H38" s="106">
        <v>1</v>
      </c>
      <c r="I38" s="109">
        <v>1.5100000000000001E-2</v>
      </c>
      <c r="J38" s="106">
        <v>1</v>
      </c>
      <c r="K38" s="109">
        <v>1.5100000000000001E-2</v>
      </c>
      <c r="L38" s="109">
        <v>0.01</v>
      </c>
      <c r="M38" s="109">
        <v>265.00639999999999</v>
      </c>
    </row>
    <row r="39" spans="1:13">
      <c r="A39" s="106"/>
      <c r="B39" s="108">
        <v>25</v>
      </c>
      <c r="C39" s="106" t="s">
        <v>38</v>
      </c>
      <c r="D39" s="106">
        <v>0</v>
      </c>
      <c r="E39" s="109">
        <v>0</v>
      </c>
      <c r="F39" s="106">
        <v>2</v>
      </c>
      <c r="G39" s="109">
        <v>18.298500000000001</v>
      </c>
      <c r="H39" s="106">
        <v>1</v>
      </c>
      <c r="I39" s="109">
        <v>3.5400000000000001E-2</v>
      </c>
      <c r="J39" s="106">
        <v>3</v>
      </c>
      <c r="K39" s="109">
        <v>18.3339</v>
      </c>
      <c r="L39" s="109">
        <v>16.68</v>
      </c>
      <c r="M39" s="109">
        <v>109.94110000000001</v>
      </c>
    </row>
    <row r="40" spans="1:13">
      <c r="A40" s="106"/>
      <c r="B40" s="108">
        <v>26</v>
      </c>
      <c r="C40" s="106" t="s">
        <v>39</v>
      </c>
      <c r="D40" s="106">
        <v>4</v>
      </c>
      <c r="E40" s="109">
        <v>0.59460000000000002</v>
      </c>
      <c r="F40" s="106">
        <v>6</v>
      </c>
      <c r="G40" s="109">
        <v>4.6158000000000001</v>
      </c>
      <c r="H40" s="106">
        <v>0</v>
      </c>
      <c r="I40" s="109">
        <v>0</v>
      </c>
      <c r="J40" s="106">
        <v>10</v>
      </c>
      <c r="K40" s="109">
        <v>5.2103999999999999</v>
      </c>
      <c r="L40" s="109">
        <v>8.5500000000000007</v>
      </c>
      <c r="M40" s="109">
        <v>60.965899999999998</v>
      </c>
    </row>
    <row r="41" spans="1:13">
      <c r="A41" s="106"/>
      <c r="B41" s="108">
        <v>27</v>
      </c>
      <c r="C41" s="106" t="s">
        <v>40</v>
      </c>
      <c r="D41" s="106">
        <v>394</v>
      </c>
      <c r="E41" s="109">
        <v>63.025399999999998</v>
      </c>
      <c r="F41" s="106">
        <v>0</v>
      </c>
      <c r="G41" s="109">
        <v>0</v>
      </c>
      <c r="H41" s="106">
        <v>16</v>
      </c>
      <c r="I41" s="109">
        <v>20.034600000000001</v>
      </c>
      <c r="J41" s="106">
        <v>410</v>
      </c>
      <c r="K41" s="109">
        <v>83.06</v>
      </c>
      <c r="L41" s="109">
        <v>5.15</v>
      </c>
      <c r="M41" s="109">
        <v>1614.0264</v>
      </c>
    </row>
    <row r="42" spans="1:13">
      <c r="A42" s="106"/>
      <c r="B42" s="108">
        <v>28</v>
      </c>
      <c r="C42" s="106" t="s">
        <v>41</v>
      </c>
      <c r="D42" s="106">
        <v>66094</v>
      </c>
      <c r="E42" s="109">
        <v>142.94</v>
      </c>
      <c r="F42" s="106">
        <v>0</v>
      </c>
      <c r="G42" s="109">
        <v>0</v>
      </c>
      <c r="H42" s="106">
        <v>0</v>
      </c>
      <c r="I42" s="109">
        <v>0</v>
      </c>
      <c r="J42" s="106">
        <v>66094</v>
      </c>
      <c r="K42" s="109">
        <v>142.94</v>
      </c>
      <c r="L42" s="109">
        <v>22.6</v>
      </c>
      <c r="M42" s="109">
        <v>632.51</v>
      </c>
    </row>
    <row r="43" spans="1:13">
      <c r="A43" s="106"/>
      <c r="B43" s="108">
        <v>29</v>
      </c>
      <c r="C43" s="106" t="s">
        <v>42</v>
      </c>
      <c r="D43" s="106">
        <v>0</v>
      </c>
      <c r="E43" s="109">
        <v>0</v>
      </c>
      <c r="F43" s="106">
        <v>0</v>
      </c>
      <c r="G43" s="109">
        <v>0</v>
      </c>
      <c r="H43" s="106">
        <v>0</v>
      </c>
      <c r="I43" s="109">
        <v>0</v>
      </c>
      <c r="J43" s="106">
        <v>0</v>
      </c>
      <c r="K43" s="109">
        <v>0</v>
      </c>
      <c r="L43" s="109">
        <v>0</v>
      </c>
      <c r="M43" s="109">
        <v>30.64</v>
      </c>
    </row>
    <row r="44" spans="1:13">
      <c r="A44" s="106"/>
      <c r="B44" s="108">
        <v>30</v>
      </c>
      <c r="C44" s="106" t="s">
        <v>43</v>
      </c>
      <c r="D44" s="106">
        <v>0</v>
      </c>
      <c r="E44" s="109">
        <v>0</v>
      </c>
      <c r="F44" s="106">
        <v>0</v>
      </c>
      <c r="G44" s="109">
        <v>0</v>
      </c>
      <c r="H44" s="106">
        <v>0</v>
      </c>
      <c r="I44" s="109">
        <v>0</v>
      </c>
      <c r="J44" s="106">
        <v>0</v>
      </c>
      <c r="K44" s="109">
        <v>0</v>
      </c>
      <c r="L44" s="109">
        <v>0</v>
      </c>
      <c r="M44" s="109">
        <v>0.9</v>
      </c>
    </row>
    <row r="45" spans="1:13">
      <c r="A45" s="106"/>
      <c r="B45" s="108">
        <v>31</v>
      </c>
      <c r="C45" s="106" t="s">
        <v>44</v>
      </c>
      <c r="D45" s="106">
        <v>0</v>
      </c>
      <c r="E45" s="109">
        <v>0</v>
      </c>
      <c r="F45" s="106">
        <v>0</v>
      </c>
      <c r="G45" s="109">
        <v>0</v>
      </c>
      <c r="H45" s="106">
        <v>4</v>
      </c>
      <c r="I45" s="109">
        <v>7.63</v>
      </c>
      <c r="J45" s="106">
        <v>4</v>
      </c>
      <c r="K45" s="109">
        <v>7.63</v>
      </c>
      <c r="L45" s="109">
        <v>0.97</v>
      </c>
      <c r="M45" s="109">
        <v>784.43</v>
      </c>
    </row>
    <row r="46" spans="1:13" s="105" customFormat="1">
      <c r="A46" s="107"/>
      <c r="B46" s="200" t="s">
        <v>45</v>
      </c>
      <c r="C46" s="200"/>
      <c r="D46" s="107">
        <v>70642</v>
      </c>
      <c r="E46" s="107">
        <v>385.49</v>
      </c>
      <c r="F46" s="107">
        <v>32</v>
      </c>
      <c r="G46" s="107">
        <v>44.27</v>
      </c>
      <c r="H46" s="107">
        <v>597</v>
      </c>
      <c r="I46" s="107">
        <v>165.97</v>
      </c>
      <c r="J46" s="107">
        <v>71271</v>
      </c>
      <c r="K46" s="107">
        <v>595.73</v>
      </c>
      <c r="L46" s="107">
        <v>3.69</v>
      </c>
      <c r="M46" s="107">
        <v>16137.07</v>
      </c>
    </row>
    <row r="47" spans="1:13" s="105" customFormat="1">
      <c r="A47" s="107"/>
      <c r="B47" s="200" t="s">
        <v>46</v>
      </c>
      <c r="C47" s="200"/>
      <c r="D47" s="107">
        <v>72413</v>
      </c>
      <c r="E47" s="107">
        <v>820.14</v>
      </c>
      <c r="F47" s="107">
        <v>235</v>
      </c>
      <c r="G47" s="107">
        <v>444.71</v>
      </c>
      <c r="H47" s="107">
        <v>1104</v>
      </c>
      <c r="I47" s="107">
        <v>841.19</v>
      </c>
      <c r="J47" s="107">
        <v>73752</v>
      </c>
      <c r="K47" s="107">
        <v>2106.0369999999998</v>
      </c>
      <c r="L47" s="107">
        <v>2.34</v>
      </c>
      <c r="M47" s="107">
        <v>89944.21</v>
      </c>
    </row>
    <row r="48" spans="1:13">
      <c r="A48" s="106"/>
      <c r="B48" s="108">
        <v>32</v>
      </c>
      <c r="C48" s="106" t="s">
        <v>47</v>
      </c>
      <c r="D48" s="106">
        <v>163</v>
      </c>
      <c r="E48" s="109">
        <v>6.0198</v>
      </c>
      <c r="F48" s="106">
        <v>0</v>
      </c>
      <c r="G48" s="109">
        <v>0</v>
      </c>
      <c r="H48" s="106">
        <v>19</v>
      </c>
      <c r="I48" s="109">
        <v>1.5562</v>
      </c>
      <c r="J48" s="106">
        <v>182</v>
      </c>
      <c r="K48" s="109">
        <v>7.5759999999999996</v>
      </c>
      <c r="L48" s="109">
        <v>7.55</v>
      </c>
      <c r="M48" s="109">
        <v>100.32210000000001</v>
      </c>
    </row>
    <row r="49" spans="1:13">
      <c r="A49" s="106"/>
      <c r="B49" s="108">
        <v>33</v>
      </c>
      <c r="C49" s="106" t="s">
        <v>48</v>
      </c>
      <c r="D49" s="106">
        <v>23</v>
      </c>
      <c r="E49" s="109">
        <v>3.6749999999999998</v>
      </c>
      <c r="F49" s="106">
        <v>0</v>
      </c>
      <c r="G49" s="109">
        <v>0</v>
      </c>
      <c r="H49" s="106">
        <v>0</v>
      </c>
      <c r="I49" s="109">
        <v>0</v>
      </c>
      <c r="J49" s="106">
        <v>23</v>
      </c>
      <c r="K49" s="109">
        <v>3.6749999999999998</v>
      </c>
      <c r="L49" s="109">
        <v>6.86</v>
      </c>
      <c r="M49" s="109">
        <v>53.562899999999999</v>
      </c>
    </row>
    <row r="50" spans="1:13">
      <c r="A50" s="106"/>
      <c r="B50" s="108">
        <v>34</v>
      </c>
      <c r="C50" s="106" t="s">
        <v>49</v>
      </c>
      <c r="D50" s="106">
        <v>0</v>
      </c>
      <c r="E50" s="109">
        <v>0</v>
      </c>
      <c r="F50" s="106">
        <v>0</v>
      </c>
      <c r="G50" s="109">
        <v>0</v>
      </c>
      <c r="H50" s="106">
        <v>0</v>
      </c>
      <c r="I50" s="109">
        <v>0</v>
      </c>
      <c r="J50" s="106">
        <v>0</v>
      </c>
      <c r="K50" s="109">
        <v>0</v>
      </c>
      <c r="L50" s="109">
        <v>0</v>
      </c>
      <c r="M50" s="109">
        <v>0.38</v>
      </c>
    </row>
    <row r="51" spans="1:13">
      <c r="A51" s="106"/>
      <c r="B51" s="108">
        <v>35</v>
      </c>
      <c r="C51" s="106" t="s">
        <v>50</v>
      </c>
      <c r="D51" s="106">
        <v>0</v>
      </c>
      <c r="E51" s="109">
        <v>0</v>
      </c>
      <c r="F51" s="106">
        <v>0</v>
      </c>
      <c r="G51" s="109">
        <v>0</v>
      </c>
      <c r="H51" s="106">
        <v>0</v>
      </c>
      <c r="I51" s="109">
        <v>0</v>
      </c>
      <c r="J51" s="106">
        <v>0</v>
      </c>
      <c r="K51" s="109">
        <v>0</v>
      </c>
      <c r="L51" s="109">
        <v>0</v>
      </c>
      <c r="M51" s="109">
        <v>0</v>
      </c>
    </row>
    <row r="52" spans="1:13" s="105" customFormat="1">
      <c r="A52" s="107"/>
      <c r="B52" s="200" t="s">
        <v>51</v>
      </c>
      <c r="C52" s="200"/>
      <c r="D52" s="107">
        <v>186</v>
      </c>
      <c r="E52" s="107">
        <v>9.69</v>
      </c>
      <c r="F52" s="107">
        <v>0</v>
      </c>
      <c r="G52" s="107">
        <v>0</v>
      </c>
      <c r="H52" s="107">
        <v>19</v>
      </c>
      <c r="I52" s="107">
        <v>1.56</v>
      </c>
      <c r="J52" s="107">
        <v>205</v>
      </c>
      <c r="K52" s="107">
        <v>11.25</v>
      </c>
      <c r="L52" s="107">
        <v>7.29</v>
      </c>
      <c r="M52" s="107">
        <v>154.27000000000001</v>
      </c>
    </row>
    <row r="53" spans="1:13">
      <c r="A53" s="106"/>
      <c r="B53" s="108">
        <v>36</v>
      </c>
      <c r="C53" s="106" t="s">
        <v>52</v>
      </c>
      <c r="D53" s="106">
        <v>0</v>
      </c>
      <c r="E53" s="109">
        <v>0</v>
      </c>
      <c r="F53" s="106">
        <v>0</v>
      </c>
      <c r="G53" s="109">
        <v>0</v>
      </c>
      <c r="H53" s="106">
        <v>0</v>
      </c>
      <c r="I53" s="109">
        <v>0</v>
      </c>
      <c r="J53" s="106">
        <v>0</v>
      </c>
      <c r="K53" s="109">
        <v>0</v>
      </c>
      <c r="L53" s="109">
        <v>0</v>
      </c>
      <c r="M53" s="109">
        <v>0</v>
      </c>
    </row>
    <row r="54" spans="1:13">
      <c r="A54" s="106"/>
      <c r="B54" s="108">
        <v>37</v>
      </c>
      <c r="C54" s="106" t="s">
        <v>53</v>
      </c>
      <c r="D54" s="106">
        <v>0</v>
      </c>
      <c r="E54" s="109">
        <v>0</v>
      </c>
      <c r="F54" s="106">
        <v>0</v>
      </c>
      <c r="G54" s="109">
        <v>0</v>
      </c>
      <c r="H54" s="106">
        <v>0</v>
      </c>
      <c r="I54" s="109">
        <v>0</v>
      </c>
      <c r="J54" s="106">
        <v>0</v>
      </c>
      <c r="K54" s="109">
        <v>0</v>
      </c>
      <c r="L54" s="109">
        <v>0</v>
      </c>
      <c r="M54" s="109">
        <v>0</v>
      </c>
    </row>
    <row r="55" spans="1:13">
      <c r="A55" s="106"/>
      <c r="B55" s="108">
        <v>38</v>
      </c>
      <c r="C55" s="106" t="s">
        <v>54</v>
      </c>
      <c r="D55" s="106">
        <v>0</v>
      </c>
      <c r="E55" s="109">
        <v>0</v>
      </c>
      <c r="F55" s="106">
        <v>0</v>
      </c>
      <c r="G55" s="109">
        <v>0</v>
      </c>
      <c r="H55" s="106">
        <v>0</v>
      </c>
      <c r="I55" s="109">
        <v>0</v>
      </c>
      <c r="J55" s="106">
        <v>0</v>
      </c>
      <c r="K55" s="109">
        <v>0</v>
      </c>
      <c r="L55" s="109">
        <v>0</v>
      </c>
      <c r="M55" s="109">
        <v>0</v>
      </c>
    </row>
    <row r="56" spans="1:13" s="105" customFormat="1">
      <c r="A56" s="107"/>
      <c r="B56" s="200" t="s">
        <v>55</v>
      </c>
      <c r="C56" s="200"/>
      <c r="D56" s="107">
        <v>0</v>
      </c>
      <c r="E56" s="107">
        <v>0</v>
      </c>
      <c r="F56" s="107">
        <v>0</v>
      </c>
      <c r="G56" s="107">
        <v>0</v>
      </c>
      <c r="H56" s="107">
        <v>0</v>
      </c>
      <c r="I56" s="107">
        <v>0</v>
      </c>
      <c r="J56" s="107">
        <v>0</v>
      </c>
      <c r="K56" s="107">
        <v>0</v>
      </c>
      <c r="L56" s="107">
        <v>0</v>
      </c>
      <c r="M56" s="107">
        <v>0</v>
      </c>
    </row>
    <row r="57" spans="1:13" s="105" customFormat="1">
      <c r="A57" s="107"/>
      <c r="B57" s="200" t="s">
        <v>56</v>
      </c>
      <c r="C57" s="200"/>
      <c r="D57" s="107">
        <v>72599</v>
      </c>
      <c r="E57" s="107">
        <v>829.83</v>
      </c>
      <c r="F57" s="107">
        <v>235</v>
      </c>
      <c r="G57" s="107">
        <v>444.71</v>
      </c>
      <c r="H57" s="107">
        <v>1123</v>
      </c>
      <c r="I57" s="107">
        <v>842.74</v>
      </c>
      <c r="J57" s="107">
        <v>73957</v>
      </c>
      <c r="K57" s="107">
        <v>2117.288</v>
      </c>
      <c r="L57" s="107">
        <v>2.35</v>
      </c>
      <c r="M57" s="107">
        <v>90098.47</v>
      </c>
    </row>
    <row r="58" spans="1:13">
      <c r="A58" s="106"/>
      <c r="B58" s="108">
        <v>39</v>
      </c>
      <c r="C58" s="106" t="s">
        <v>57</v>
      </c>
      <c r="D58" s="106">
        <v>0</v>
      </c>
      <c r="E58" s="109">
        <v>0</v>
      </c>
      <c r="F58" s="106">
        <v>0</v>
      </c>
      <c r="G58" s="109">
        <v>0</v>
      </c>
      <c r="H58" s="106">
        <v>180</v>
      </c>
      <c r="I58" s="109">
        <v>0.14430000000000001</v>
      </c>
      <c r="J58" s="106">
        <v>180</v>
      </c>
      <c r="K58" s="109">
        <v>0.14430000000000001</v>
      </c>
      <c r="L58" s="109">
        <v>0.12</v>
      </c>
      <c r="M58" s="109">
        <v>117.90949999999999</v>
      </c>
    </row>
    <row r="59" spans="1:13">
      <c r="A59" s="106"/>
      <c r="B59" s="108">
        <v>40</v>
      </c>
      <c r="C59" s="106" t="s">
        <v>58</v>
      </c>
      <c r="D59" s="106">
        <v>0</v>
      </c>
      <c r="E59" s="109">
        <v>0</v>
      </c>
      <c r="F59" s="106">
        <v>0</v>
      </c>
      <c r="G59" s="109">
        <v>0</v>
      </c>
      <c r="H59" s="106">
        <v>0</v>
      </c>
      <c r="I59" s="109">
        <v>0</v>
      </c>
      <c r="J59" s="106">
        <v>0</v>
      </c>
      <c r="K59" s="109">
        <v>0</v>
      </c>
      <c r="L59" s="109">
        <v>0</v>
      </c>
      <c r="M59" s="109">
        <v>11.4078</v>
      </c>
    </row>
    <row r="60" spans="1:13">
      <c r="A60" s="106"/>
      <c r="B60" s="108">
        <v>41</v>
      </c>
      <c r="C60" s="106" t="s">
        <v>59</v>
      </c>
      <c r="D60" s="106">
        <v>0</v>
      </c>
      <c r="E60" s="109">
        <v>0</v>
      </c>
      <c r="F60" s="106">
        <v>0</v>
      </c>
      <c r="G60" s="109">
        <v>0</v>
      </c>
      <c r="H60" s="106">
        <v>0</v>
      </c>
      <c r="I60" s="109">
        <v>0</v>
      </c>
      <c r="J60" s="106">
        <v>0</v>
      </c>
      <c r="K60" s="109">
        <v>0</v>
      </c>
      <c r="L60" s="109">
        <v>0</v>
      </c>
      <c r="M60" s="109">
        <v>2.6682999999999999</v>
      </c>
    </row>
    <row r="61" spans="1:13">
      <c r="A61" s="106"/>
      <c r="B61" s="108">
        <v>42</v>
      </c>
      <c r="C61" s="106" t="s">
        <v>60</v>
      </c>
      <c r="D61" s="106">
        <v>0</v>
      </c>
      <c r="E61" s="109">
        <v>0</v>
      </c>
      <c r="F61" s="106">
        <v>0</v>
      </c>
      <c r="G61" s="109">
        <v>0</v>
      </c>
      <c r="H61" s="106">
        <v>0</v>
      </c>
      <c r="I61" s="109">
        <v>0</v>
      </c>
      <c r="J61" s="106">
        <v>0</v>
      </c>
      <c r="K61" s="109">
        <v>0</v>
      </c>
      <c r="L61" s="109">
        <v>0</v>
      </c>
      <c r="M61" s="109">
        <v>434.52699999999999</v>
      </c>
    </row>
    <row r="62" spans="1:13" s="105" customFormat="1">
      <c r="A62" s="107"/>
      <c r="B62" s="200" t="s">
        <v>61</v>
      </c>
      <c r="C62" s="200"/>
      <c r="D62" s="107">
        <v>0</v>
      </c>
      <c r="E62" s="107">
        <v>0</v>
      </c>
      <c r="F62" s="107">
        <v>0</v>
      </c>
      <c r="G62" s="107">
        <v>0</v>
      </c>
      <c r="H62" s="107">
        <v>180</v>
      </c>
      <c r="I62" s="107">
        <v>0.14000000000000001</v>
      </c>
      <c r="J62" s="107">
        <v>180</v>
      </c>
      <c r="K62" s="107">
        <v>0.14430000000000001</v>
      </c>
      <c r="L62" s="107">
        <v>0.03</v>
      </c>
      <c r="M62" s="107">
        <v>566.51</v>
      </c>
    </row>
    <row r="63" spans="1:13" s="105" customFormat="1">
      <c r="A63" s="107"/>
      <c r="B63" s="200" t="s">
        <v>62</v>
      </c>
      <c r="C63" s="200"/>
      <c r="D63" s="107">
        <v>72599</v>
      </c>
      <c r="E63" s="107">
        <v>829.83</v>
      </c>
      <c r="F63" s="107">
        <v>235</v>
      </c>
      <c r="G63" s="107">
        <v>444.71</v>
      </c>
      <c r="H63" s="107">
        <v>1303</v>
      </c>
      <c r="I63" s="107">
        <v>842.89</v>
      </c>
      <c r="J63" s="107">
        <v>74137</v>
      </c>
      <c r="K63" s="107">
        <v>2117.4322999999999</v>
      </c>
      <c r="L63" s="107">
        <v>2.34</v>
      </c>
      <c r="M63" s="107">
        <v>90664.99</v>
      </c>
    </row>
  </sheetData>
  <mergeCells count="27">
    <mergeCell ref="B63:C63"/>
    <mergeCell ref="B47:C47"/>
    <mergeCell ref="B52:C52"/>
    <mergeCell ref="B56:C56"/>
    <mergeCell ref="B57:C57"/>
    <mergeCell ref="B62:C62"/>
    <mergeCell ref="G12:G13"/>
    <mergeCell ref="F11:G11"/>
    <mergeCell ref="B10:B13"/>
    <mergeCell ref="B26:C26"/>
    <mergeCell ref="B46:C46"/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</mergeCells>
  <pageMargins left="0.7" right="0.7" top="0.44" bottom="0.51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H63"/>
  <sheetViews>
    <sheetView view="pageBreakPreview" topLeftCell="A3" zoomScale="60" zoomScaleNormal="80" workbookViewId="0">
      <pane xSplit="3" ySplit="10" topLeftCell="I50" activePane="bottomRight" state="frozen"/>
      <selection activeCell="C40" sqref="C40"/>
      <selection pane="topRight" activeCell="C40" sqref="C40"/>
      <selection pane="bottomLeft" activeCell="C40" sqref="C40"/>
      <selection pane="bottomRight" activeCell="B3" sqref="B3:AA63"/>
    </sheetView>
  </sheetViews>
  <sheetFormatPr defaultRowHeight="15"/>
  <cols>
    <col min="1" max="1" width="9.140625" style="50" customWidth="1"/>
    <col min="2" max="2" width="7.28515625" style="60" customWidth="1"/>
    <col min="3" max="3" width="34" style="62" customWidth="1"/>
    <col min="4" max="4" width="11.85546875" customWidth="1"/>
    <col min="5" max="5" width="12.42578125" style="69" customWidth="1"/>
    <col min="6" max="6" width="12.5703125" customWidth="1"/>
    <col min="7" max="7" width="14.42578125" style="69" customWidth="1"/>
    <col min="8" max="8" width="14.7109375" customWidth="1"/>
    <col min="9" max="9" width="15.140625" style="69" customWidth="1"/>
    <col min="10" max="10" width="11.28515625" customWidth="1"/>
    <col min="11" max="11" width="13.5703125" style="69" customWidth="1"/>
    <col min="12" max="12" width="12.140625" customWidth="1"/>
    <col min="13" max="13" width="13.85546875" style="69" customWidth="1"/>
    <col min="14" max="14" width="12" customWidth="1"/>
    <col min="15" max="15" width="14" style="69" bestFit="1" customWidth="1"/>
    <col min="16" max="16" width="12.28515625" customWidth="1"/>
    <col min="17" max="17" width="13.42578125" style="69" customWidth="1"/>
    <col min="18" max="18" width="10.5703125" customWidth="1"/>
    <col min="19" max="19" width="12.140625" style="69" customWidth="1"/>
    <col min="20" max="20" width="12.7109375" customWidth="1"/>
    <col min="21" max="21" width="13.85546875" style="69" customWidth="1"/>
    <col min="22" max="22" width="13.85546875" customWidth="1"/>
    <col min="23" max="23" width="11.7109375" style="69" customWidth="1"/>
    <col min="24" max="24" width="11.85546875" customWidth="1"/>
    <col min="25" max="25" width="14.140625" style="69" customWidth="1"/>
    <col min="26" max="26" width="12" customWidth="1"/>
    <col min="27" max="27" width="14.140625" style="69" customWidth="1"/>
    <col min="28" max="28" width="11.7109375" customWidth="1"/>
    <col min="29" max="29" width="12.140625" style="69" customWidth="1"/>
    <col min="30" max="30" width="12.5703125" customWidth="1"/>
    <col min="31" max="31" width="13.140625" style="69" customWidth="1"/>
  </cols>
  <sheetData>
    <row r="3" spans="1:34" ht="24.75">
      <c r="C3" s="63"/>
      <c r="D3" s="32"/>
      <c r="E3" s="207"/>
      <c r="F3" s="207"/>
      <c r="G3" s="207"/>
      <c r="H3" s="33"/>
      <c r="I3" s="91"/>
      <c r="J3" s="58"/>
      <c r="K3" s="91"/>
      <c r="L3" s="58"/>
      <c r="M3" s="91"/>
      <c r="N3" s="58"/>
      <c r="O3" s="91"/>
      <c r="P3" s="32"/>
      <c r="Q3" s="89"/>
      <c r="R3" s="208" t="s">
        <v>113</v>
      </c>
      <c r="S3" s="208"/>
      <c r="T3" s="208"/>
      <c r="U3" s="208"/>
      <c r="V3" s="208"/>
      <c r="W3" s="208"/>
      <c r="X3" s="208"/>
      <c r="Y3" s="208"/>
      <c r="Z3" s="208"/>
      <c r="AA3" s="208"/>
    </row>
    <row r="4" spans="1:34">
      <c r="C4" s="63"/>
      <c r="D4" s="32"/>
      <c r="E4" s="89"/>
      <c r="F4" s="32"/>
      <c r="G4" s="89"/>
      <c r="H4" s="32"/>
      <c r="I4" s="89"/>
      <c r="J4" s="32"/>
      <c r="K4" s="89"/>
      <c r="L4" s="32"/>
      <c r="M4" s="89"/>
      <c r="N4" s="32"/>
      <c r="O4" s="89"/>
      <c r="P4" s="32"/>
      <c r="Q4" s="89"/>
      <c r="R4" s="32"/>
      <c r="S4" s="89"/>
      <c r="T4" s="32"/>
      <c r="U4" s="89"/>
      <c r="V4" s="32"/>
      <c r="W4" s="89"/>
      <c r="X4" s="32"/>
      <c r="Y4" s="89"/>
      <c r="Z4" s="32"/>
      <c r="AA4" s="89"/>
    </row>
    <row r="5" spans="1:34" ht="45" customHeight="1">
      <c r="B5" s="212" t="s">
        <v>114</v>
      </c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4"/>
      <c r="T5" s="213"/>
      <c r="U5" s="214"/>
      <c r="V5" s="213"/>
      <c r="W5" s="214"/>
      <c r="X5" s="213"/>
      <c r="Y5" s="214"/>
      <c r="Z5" s="213"/>
      <c r="AA5" s="215"/>
      <c r="AB5" s="244" t="s">
        <v>110</v>
      </c>
      <c r="AC5" s="245"/>
    </row>
    <row r="6" spans="1:34" ht="18">
      <c r="C6" s="61"/>
      <c r="D6" s="34"/>
      <c r="E6" s="90"/>
      <c r="F6" s="34"/>
      <c r="G6" s="90"/>
      <c r="H6" s="34"/>
      <c r="I6" s="90"/>
      <c r="J6" s="34"/>
      <c r="K6" s="90"/>
      <c r="L6" s="34"/>
      <c r="M6" s="90"/>
      <c r="N6" s="34"/>
      <c r="O6" s="90"/>
      <c r="P6" s="34"/>
      <c r="Q6" s="90"/>
      <c r="R6" s="34"/>
      <c r="S6" s="90"/>
      <c r="T6" s="34"/>
      <c r="U6" s="90"/>
      <c r="V6" s="34"/>
      <c r="W6" s="90"/>
      <c r="X6" s="34"/>
      <c r="Y6" s="90"/>
      <c r="Z6" s="34"/>
      <c r="AA6" s="90"/>
    </row>
    <row r="7" spans="1:34" ht="18">
      <c r="C7" s="63"/>
      <c r="D7" s="32"/>
      <c r="E7" s="89"/>
      <c r="F7" s="209"/>
      <c r="G7" s="209"/>
      <c r="H7" s="35"/>
      <c r="I7" s="92"/>
      <c r="J7" s="59"/>
      <c r="K7" s="92"/>
      <c r="L7" s="59"/>
      <c r="M7" s="92"/>
      <c r="N7" s="59"/>
      <c r="O7" s="92"/>
      <c r="P7" s="32"/>
      <c r="Q7" s="89"/>
      <c r="R7" s="210" t="s">
        <v>72</v>
      </c>
      <c r="S7" s="211"/>
      <c r="T7" s="210"/>
      <c r="U7" s="211"/>
      <c r="V7" s="210"/>
      <c r="W7" s="211"/>
      <c r="X7" s="210"/>
      <c r="Y7" s="211"/>
      <c r="Z7" s="210"/>
      <c r="AA7" s="211"/>
    </row>
    <row r="8" spans="1:34" s="62" customFormat="1">
      <c r="A8" s="60"/>
      <c r="B8" s="246" t="s">
        <v>65</v>
      </c>
      <c r="C8" s="249" t="s">
        <v>4</v>
      </c>
      <c r="D8" s="222" t="s">
        <v>73</v>
      </c>
      <c r="E8" s="223"/>
      <c r="F8" s="223"/>
      <c r="G8" s="224"/>
      <c r="H8" s="228" t="s">
        <v>74</v>
      </c>
      <c r="I8" s="229"/>
      <c r="J8" s="222" t="s">
        <v>75</v>
      </c>
      <c r="K8" s="223"/>
      <c r="L8" s="223"/>
      <c r="M8" s="224"/>
      <c r="N8" s="228" t="s">
        <v>76</v>
      </c>
      <c r="O8" s="252"/>
      <c r="P8" s="222" t="s">
        <v>77</v>
      </c>
      <c r="Q8" s="223"/>
      <c r="R8" s="223"/>
      <c r="S8" s="234"/>
      <c r="T8" s="236" t="s">
        <v>78</v>
      </c>
      <c r="U8" s="237"/>
      <c r="V8" s="228" t="s">
        <v>79</v>
      </c>
      <c r="W8" s="242"/>
      <c r="X8" s="228" t="s">
        <v>80</v>
      </c>
      <c r="Y8" s="242"/>
      <c r="Z8" s="216" t="s">
        <v>81</v>
      </c>
      <c r="AA8" s="217"/>
      <c r="AB8" s="201" t="s">
        <v>82</v>
      </c>
      <c r="AC8" s="202"/>
      <c r="AD8" s="201" t="s">
        <v>83</v>
      </c>
      <c r="AE8" s="202"/>
    </row>
    <row r="9" spans="1:34" s="62" customFormat="1" ht="15.75" customHeight="1">
      <c r="A9" s="60"/>
      <c r="B9" s="247"/>
      <c r="C9" s="250"/>
      <c r="D9" s="225"/>
      <c r="E9" s="226"/>
      <c r="F9" s="226"/>
      <c r="G9" s="227"/>
      <c r="H9" s="230"/>
      <c r="I9" s="231"/>
      <c r="J9" s="225"/>
      <c r="K9" s="226"/>
      <c r="L9" s="226"/>
      <c r="M9" s="227"/>
      <c r="N9" s="253"/>
      <c r="O9" s="254"/>
      <c r="P9" s="225"/>
      <c r="Q9" s="226"/>
      <c r="R9" s="226"/>
      <c r="S9" s="235"/>
      <c r="T9" s="238"/>
      <c r="U9" s="239"/>
      <c r="V9" s="230"/>
      <c r="W9" s="257"/>
      <c r="X9" s="230"/>
      <c r="Y9" s="257"/>
      <c r="Z9" s="218"/>
      <c r="AA9" s="219"/>
      <c r="AB9" s="203"/>
      <c r="AC9" s="204"/>
      <c r="AD9" s="203"/>
      <c r="AE9" s="204"/>
    </row>
    <row r="10" spans="1:34" s="62" customFormat="1" ht="26.25" customHeight="1">
      <c r="A10" s="60"/>
      <c r="B10" s="247"/>
      <c r="C10" s="250"/>
      <c r="D10" s="228" t="s">
        <v>84</v>
      </c>
      <c r="E10" s="229"/>
      <c r="F10" s="216" t="s">
        <v>85</v>
      </c>
      <c r="G10" s="229"/>
      <c r="H10" s="230"/>
      <c r="I10" s="231"/>
      <c r="J10" s="228" t="s">
        <v>84</v>
      </c>
      <c r="K10" s="229"/>
      <c r="L10" s="216" t="s">
        <v>85</v>
      </c>
      <c r="M10" s="229"/>
      <c r="N10" s="253"/>
      <c r="O10" s="254"/>
      <c r="P10" s="228" t="s">
        <v>84</v>
      </c>
      <c r="Q10" s="229"/>
      <c r="R10" s="216" t="s">
        <v>86</v>
      </c>
      <c r="S10" s="242"/>
      <c r="T10" s="238"/>
      <c r="U10" s="239"/>
      <c r="V10" s="230"/>
      <c r="W10" s="257"/>
      <c r="X10" s="230"/>
      <c r="Y10" s="257"/>
      <c r="Z10" s="218"/>
      <c r="AA10" s="219"/>
      <c r="AB10" s="203"/>
      <c r="AC10" s="204"/>
      <c r="AD10" s="203"/>
      <c r="AE10" s="204"/>
    </row>
    <row r="11" spans="1:34" s="62" customFormat="1" ht="27" customHeight="1">
      <c r="A11" s="60"/>
      <c r="B11" s="247"/>
      <c r="C11" s="250"/>
      <c r="D11" s="232"/>
      <c r="E11" s="233"/>
      <c r="F11" s="220"/>
      <c r="G11" s="233"/>
      <c r="H11" s="232"/>
      <c r="I11" s="233"/>
      <c r="J11" s="232"/>
      <c r="K11" s="233"/>
      <c r="L11" s="220"/>
      <c r="M11" s="233"/>
      <c r="N11" s="255"/>
      <c r="O11" s="256"/>
      <c r="P11" s="232"/>
      <c r="Q11" s="233"/>
      <c r="R11" s="220"/>
      <c r="S11" s="243"/>
      <c r="T11" s="240"/>
      <c r="U11" s="241"/>
      <c r="V11" s="232"/>
      <c r="W11" s="243"/>
      <c r="X11" s="232"/>
      <c r="Y11" s="243"/>
      <c r="Z11" s="220"/>
      <c r="AA11" s="221"/>
      <c r="AB11" s="205"/>
      <c r="AC11" s="206"/>
      <c r="AD11" s="205"/>
      <c r="AE11" s="206"/>
    </row>
    <row r="12" spans="1:34" s="135" customFormat="1" ht="35.25" customHeight="1">
      <c r="A12" s="130"/>
      <c r="B12" s="248"/>
      <c r="C12" s="251"/>
      <c r="D12" s="131" t="s">
        <v>87</v>
      </c>
      <c r="E12" s="132" t="s">
        <v>12</v>
      </c>
      <c r="F12" s="131" t="s">
        <v>87</v>
      </c>
      <c r="G12" s="132" t="s">
        <v>12</v>
      </c>
      <c r="H12" s="131" t="s">
        <v>87</v>
      </c>
      <c r="I12" s="132" t="s">
        <v>12</v>
      </c>
      <c r="J12" s="131" t="s">
        <v>87</v>
      </c>
      <c r="K12" s="132" t="s">
        <v>12</v>
      </c>
      <c r="L12" s="131" t="s">
        <v>87</v>
      </c>
      <c r="M12" s="132" t="s">
        <v>12</v>
      </c>
      <c r="N12" s="131" t="s">
        <v>87</v>
      </c>
      <c r="O12" s="132" t="s">
        <v>12</v>
      </c>
      <c r="P12" s="131" t="s">
        <v>87</v>
      </c>
      <c r="Q12" s="132" t="s">
        <v>12</v>
      </c>
      <c r="R12" s="131" t="s">
        <v>87</v>
      </c>
      <c r="S12" s="132" t="s">
        <v>12</v>
      </c>
      <c r="T12" s="133" t="s">
        <v>87</v>
      </c>
      <c r="U12" s="134" t="s">
        <v>12</v>
      </c>
      <c r="V12" s="131" t="s">
        <v>87</v>
      </c>
      <c r="W12" s="132" t="s">
        <v>12</v>
      </c>
      <c r="X12" s="131" t="s">
        <v>87</v>
      </c>
      <c r="Y12" s="132" t="s">
        <v>12</v>
      </c>
      <c r="Z12" s="131" t="s">
        <v>87</v>
      </c>
      <c r="AA12" s="132" t="s">
        <v>12</v>
      </c>
      <c r="AB12" s="131" t="s">
        <v>87</v>
      </c>
      <c r="AC12" s="132" t="s">
        <v>12</v>
      </c>
      <c r="AD12" s="131" t="s">
        <v>87</v>
      </c>
      <c r="AE12" s="132" t="s">
        <v>12</v>
      </c>
      <c r="AH12" s="136"/>
    </row>
    <row r="13" spans="1:34" ht="15.75">
      <c r="A13" s="108"/>
      <c r="B13" s="107"/>
      <c r="C13" s="111"/>
      <c r="D13" s="106">
        <v>0</v>
      </c>
      <c r="E13" s="109">
        <v>0</v>
      </c>
      <c r="F13" s="106">
        <v>0</v>
      </c>
      <c r="G13" s="109">
        <v>0</v>
      </c>
      <c r="H13" s="106">
        <v>0</v>
      </c>
      <c r="I13" s="109">
        <v>0</v>
      </c>
      <c r="J13" s="106">
        <v>0</v>
      </c>
      <c r="K13" s="109">
        <v>0</v>
      </c>
      <c r="L13" s="106">
        <v>0</v>
      </c>
      <c r="M13" s="109">
        <v>0</v>
      </c>
      <c r="N13" s="106">
        <v>0</v>
      </c>
      <c r="O13" s="109">
        <v>0</v>
      </c>
      <c r="P13" s="114">
        <v>0</v>
      </c>
      <c r="Q13" s="115">
        <v>0</v>
      </c>
      <c r="R13" s="114">
        <v>0</v>
      </c>
      <c r="S13" s="115">
        <v>0</v>
      </c>
      <c r="T13" s="114">
        <v>0</v>
      </c>
      <c r="U13" s="115">
        <v>0</v>
      </c>
      <c r="V13" s="114">
        <v>0</v>
      </c>
      <c r="W13" s="115">
        <v>0</v>
      </c>
      <c r="X13" s="114">
        <v>0</v>
      </c>
      <c r="Y13" s="115">
        <v>0</v>
      </c>
      <c r="Z13" s="106">
        <v>0</v>
      </c>
      <c r="AA13" s="109">
        <v>0</v>
      </c>
      <c r="AB13" s="106">
        <v>0</v>
      </c>
      <c r="AC13" s="109">
        <v>0</v>
      </c>
      <c r="AD13" s="106">
        <v>0</v>
      </c>
      <c r="AE13" s="109">
        <v>0</v>
      </c>
    </row>
    <row r="14" spans="1:34" ht="21.95" customHeight="1">
      <c r="A14" s="108"/>
      <c r="B14" s="122">
        <v>1</v>
      </c>
      <c r="C14" s="123" t="s">
        <v>13</v>
      </c>
      <c r="D14" s="124">
        <v>371</v>
      </c>
      <c r="E14" s="125">
        <v>47.81</v>
      </c>
      <c r="F14" s="124">
        <v>595</v>
      </c>
      <c r="G14" s="125">
        <v>50.91</v>
      </c>
      <c r="H14" s="124">
        <v>966</v>
      </c>
      <c r="I14" s="125">
        <v>98.72</v>
      </c>
      <c r="J14" s="124">
        <v>82</v>
      </c>
      <c r="K14" s="125">
        <v>23.68</v>
      </c>
      <c r="L14" s="124">
        <v>76</v>
      </c>
      <c r="M14" s="125">
        <v>22.86</v>
      </c>
      <c r="N14" s="124">
        <v>158</v>
      </c>
      <c r="O14" s="125">
        <v>46.54</v>
      </c>
      <c r="P14" s="124">
        <v>16</v>
      </c>
      <c r="Q14" s="125">
        <v>30.3</v>
      </c>
      <c r="R14" s="124">
        <v>3</v>
      </c>
      <c r="S14" s="125">
        <v>2.61</v>
      </c>
      <c r="T14" s="124">
        <v>19</v>
      </c>
      <c r="U14" s="125">
        <v>32.909999999999997</v>
      </c>
      <c r="V14" s="124">
        <v>3</v>
      </c>
      <c r="W14" s="125">
        <v>0.80500000000000005</v>
      </c>
      <c r="X14" s="124">
        <v>7</v>
      </c>
      <c r="Y14" s="125">
        <v>0.105</v>
      </c>
      <c r="Z14" s="126">
        <v>1153</v>
      </c>
      <c r="AA14" s="125">
        <v>179.08</v>
      </c>
      <c r="AB14" s="124">
        <v>536</v>
      </c>
      <c r="AC14" s="125">
        <v>32.15</v>
      </c>
      <c r="AD14" s="124">
        <v>536</v>
      </c>
      <c r="AE14" s="125">
        <v>32.159999999999997</v>
      </c>
    </row>
    <row r="15" spans="1:34" ht="21.95" customHeight="1">
      <c r="A15" s="108"/>
      <c r="B15" s="122">
        <v>2</v>
      </c>
      <c r="C15" s="123" t="s">
        <v>14</v>
      </c>
      <c r="D15" s="124">
        <v>176</v>
      </c>
      <c r="E15" s="125">
        <v>22.251100000000001</v>
      </c>
      <c r="F15" s="124">
        <v>920</v>
      </c>
      <c r="G15" s="125">
        <v>27.642399999999999</v>
      </c>
      <c r="H15" s="124">
        <v>1096</v>
      </c>
      <c r="I15" s="125">
        <v>49.893500000000003</v>
      </c>
      <c r="J15" s="124">
        <v>134</v>
      </c>
      <c r="K15" s="125">
        <v>74.768500000000003</v>
      </c>
      <c r="L15" s="124">
        <v>137</v>
      </c>
      <c r="M15" s="125">
        <v>43.101999999999997</v>
      </c>
      <c r="N15" s="124">
        <v>271</v>
      </c>
      <c r="O15" s="125">
        <v>117.87050000000001</v>
      </c>
      <c r="P15" s="124">
        <v>2</v>
      </c>
      <c r="Q15" s="125">
        <v>1.5</v>
      </c>
      <c r="R15" s="124">
        <v>12</v>
      </c>
      <c r="S15" s="125">
        <v>6.8520000000000003</v>
      </c>
      <c r="T15" s="124">
        <v>14</v>
      </c>
      <c r="U15" s="125">
        <v>8.3520000000000003</v>
      </c>
      <c r="V15" s="124">
        <v>0</v>
      </c>
      <c r="W15" s="125">
        <v>0</v>
      </c>
      <c r="X15" s="124">
        <v>306</v>
      </c>
      <c r="Y15" s="125">
        <v>6.5091000000000001</v>
      </c>
      <c r="Z15" s="124">
        <v>1687</v>
      </c>
      <c r="AA15" s="125">
        <v>182.6251</v>
      </c>
      <c r="AB15" s="124">
        <v>145</v>
      </c>
      <c r="AC15" s="125">
        <v>84.29</v>
      </c>
      <c r="AD15" s="124">
        <v>125</v>
      </c>
      <c r="AE15" s="125">
        <v>59.1</v>
      </c>
    </row>
    <row r="16" spans="1:34" ht="21.95" customHeight="1">
      <c r="A16" s="108"/>
      <c r="B16" s="122">
        <v>3</v>
      </c>
      <c r="C16" s="123" t="s">
        <v>15</v>
      </c>
      <c r="D16" s="124">
        <v>99</v>
      </c>
      <c r="E16" s="125">
        <v>22.91</v>
      </c>
      <c r="F16" s="124">
        <v>74</v>
      </c>
      <c r="G16" s="125">
        <v>2.3199999999999998</v>
      </c>
      <c r="H16" s="124">
        <v>173</v>
      </c>
      <c r="I16" s="125">
        <v>25.23</v>
      </c>
      <c r="J16" s="124">
        <v>16</v>
      </c>
      <c r="K16" s="125">
        <v>7.39</v>
      </c>
      <c r="L16" s="124">
        <v>54</v>
      </c>
      <c r="M16" s="125">
        <v>14.98</v>
      </c>
      <c r="N16" s="124">
        <v>70</v>
      </c>
      <c r="O16" s="125">
        <v>22.37</v>
      </c>
      <c r="P16" s="124">
        <v>0</v>
      </c>
      <c r="Q16" s="125">
        <v>0</v>
      </c>
      <c r="R16" s="124">
        <v>10</v>
      </c>
      <c r="S16" s="125">
        <v>3.61</v>
      </c>
      <c r="T16" s="124">
        <v>10</v>
      </c>
      <c r="U16" s="125">
        <v>3.61</v>
      </c>
      <c r="V16" s="124">
        <v>0</v>
      </c>
      <c r="W16" s="125">
        <v>0</v>
      </c>
      <c r="X16" s="124">
        <v>3</v>
      </c>
      <c r="Y16" s="125">
        <v>7.09</v>
      </c>
      <c r="Z16" s="127">
        <v>256</v>
      </c>
      <c r="AA16" s="125">
        <v>58.3</v>
      </c>
      <c r="AB16" s="124">
        <v>65</v>
      </c>
      <c r="AC16" s="125">
        <v>1.89</v>
      </c>
      <c r="AD16" s="124">
        <v>35</v>
      </c>
      <c r="AE16" s="125">
        <v>0.99319999999999997</v>
      </c>
    </row>
    <row r="17" spans="1:31" ht="21.95" customHeight="1">
      <c r="A17" s="108"/>
      <c r="B17" s="122">
        <v>4</v>
      </c>
      <c r="C17" s="123" t="s">
        <v>16</v>
      </c>
      <c r="D17" s="124">
        <v>435</v>
      </c>
      <c r="E17" s="125">
        <v>101.66970000000001</v>
      </c>
      <c r="F17" s="124">
        <v>1531</v>
      </c>
      <c r="G17" s="125">
        <v>116.8873</v>
      </c>
      <c r="H17" s="124">
        <v>1966</v>
      </c>
      <c r="I17" s="125">
        <v>218.55699999999999</v>
      </c>
      <c r="J17" s="124">
        <v>351</v>
      </c>
      <c r="K17" s="125">
        <v>457.9889</v>
      </c>
      <c r="L17" s="124">
        <v>282</v>
      </c>
      <c r="M17" s="125">
        <v>52.2836</v>
      </c>
      <c r="N17" s="124">
        <v>633</v>
      </c>
      <c r="O17" s="125">
        <v>510.27249999999998</v>
      </c>
      <c r="P17" s="124">
        <v>138</v>
      </c>
      <c r="Q17" s="125">
        <v>199.06460000000001</v>
      </c>
      <c r="R17" s="124">
        <v>18</v>
      </c>
      <c r="S17" s="125">
        <v>33.399099999999997</v>
      </c>
      <c r="T17" s="124">
        <v>156</v>
      </c>
      <c r="U17" s="125">
        <v>232.46369999999999</v>
      </c>
      <c r="V17" s="124">
        <v>0</v>
      </c>
      <c r="W17" s="125">
        <v>0</v>
      </c>
      <c r="X17" s="124">
        <v>31</v>
      </c>
      <c r="Y17" s="125">
        <v>7.1398999999999999</v>
      </c>
      <c r="Z17" s="124">
        <v>2786</v>
      </c>
      <c r="AA17" s="125">
        <v>968.43309999999997</v>
      </c>
      <c r="AB17" s="124">
        <v>1531</v>
      </c>
      <c r="AC17" s="125">
        <v>116.8873</v>
      </c>
      <c r="AD17" s="124">
        <v>1531</v>
      </c>
      <c r="AE17" s="125">
        <v>116.8873</v>
      </c>
    </row>
    <row r="18" spans="1:31" ht="21.95" customHeight="1">
      <c r="A18" s="108"/>
      <c r="B18" s="122">
        <v>5</v>
      </c>
      <c r="C18" s="123" t="s">
        <v>17</v>
      </c>
      <c r="D18" s="124">
        <v>187</v>
      </c>
      <c r="E18" s="125">
        <v>14.9152</v>
      </c>
      <c r="F18" s="124">
        <v>1324</v>
      </c>
      <c r="G18" s="125">
        <v>36.5642</v>
      </c>
      <c r="H18" s="124">
        <v>1511</v>
      </c>
      <c r="I18" s="125">
        <v>51.479399999999998</v>
      </c>
      <c r="J18" s="124">
        <v>55</v>
      </c>
      <c r="K18" s="125">
        <v>11.747199999999999</v>
      </c>
      <c r="L18" s="124">
        <v>299</v>
      </c>
      <c r="M18" s="125">
        <v>42.5747</v>
      </c>
      <c r="N18" s="124">
        <v>354</v>
      </c>
      <c r="O18" s="125">
        <v>54.321899999999999</v>
      </c>
      <c r="P18" s="124">
        <v>15</v>
      </c>
      <c r="Q18" s="125">
        <v>41.8658</v>
      </c>
      <c r="R18" s="124">
        <v>28</v>
      </c>
      <c r="S18" s="125">
        <v>37.821199999999997</v>
      </c>
      <c r="T18" s="124">
        <v>43</v>
      </c>
      <c r="U18" s="125">
        <v>79.686999999999998</v>
      </c>
      <c r="V18" s="124">
        <v>255</v>
      </c>
      <c r="W18" s="125">
        <v>5.1028000000000002</v>
      </c>
      <c r="X18" s="124">
        <v>22</v>
      </c>
      <c r="Y18" s="125">
        <v>1.1962999999999999</v>
      </c>
      <c r="Z18" s="124">
        <v>2185</v>
      </c>
      <c r="AA18" s="125">
        <v>191.78739999999999</v>
      </c>
      <c r="AB18" s="124">
        <v>0</v>
      </c>
      <c r="AC18" s="125">
        <v>0</v>
      </c>
      <c r="AD18" s="124">
        <v>0</v>
      </c>
      <c r="AE18" s="125">
        <v>0</v>
      </c>
    </row>
    <row r="19" spans="1:31" ht="21.95" customHeight="1">
      <c r="A19" s="108"/>
      <c r="B19" s="122">
        <v>6</v>
      </c>
      <c r="C19" s="123" t="s">
        <v>18</v>
      </c>
      <c r="D19" s="124">
        <v>198</v>
      </c>
      <c r="E19" s="125">
        <v>19.2865</v>
      </c>
      <c r="F19" s="124">
        <v>1240</v>
      </c>
      <c r="G19" s="125">
        <v>96.001499999999993</v>
      </c>
      <c r="H19" s="124">
        <v>1438</v>
      </c>
      <c r="I19" s="125">
        <v>115.288</v>
      </c>
      <c r="J19" s="124">
        <v>169</v>
      </c>
      <c r="K19" s="125">
        <v>134.25919999999999</v>
      </c>
      <c r="L19" s="124">
        <v>70</v>
      </c>
      <c r="M19" s="125">
        <v>44.6554</v>
      </c>
      <c r="N19" s="124">
        <v>239</v>
      </c>
      <c r="O19" s="125">
        <v>178.91460000000001</v>
      </c>
      <c r="P19" s="124">
        <v>6</v>
      </c>
      <c r="Q19" s="125">
        <v>29.768699999999999</v>
      </c>
      <c r="R19" s="124">
        <v>7</v>
      </c>
      <c r="S19" s="125">
        <v>2.7995999999999999</v>
      </c>
      <c r="T19" s="124">
        <v>13</v>
      </c>
      <c r="U19" s="125">
        <v>32.568300000000001</v>
      </c>
      <c r="V19" s="124">
        <v>1</v>
      </c>
      <c r="W19" s="125">
        <v>7.0499999999999993E-2</v>
      </c>
      <c r="X19" s="124">
        <v>0</v>
      </c>
      <c r="Y19" s="125">
        <v>0</v>
      </c>
      <c r="Z19" s="124">
        <v>1691</v>
      </c>
      <c r="AA19" s="125">
        <v>326.84140000000002</v>
      </c>
      <c r="AB19" s="124">
        <v>273</v>
      </c>
      <c r="AC19" s="125">
        <v>5.8235000000000001</v>
      </c>
      <c r="AD19" s="124">
        <v>254</v>
      </c>
      <c r="AE19" s="125">
        <v>5.2542</v>
      </c>
    </row>
    <row r="20" spans="1:31" ht="21.95" customHeight="1">
      <c r="A20" s="108"/>
      <c r="B20" s="122">
        <v>7</v>
      </c>
      <c r="C20" s="123" t="s">
        <v>19</v>
      </c>
      <c r="D20" s="124">
        <v>259</v>
      </c>
      <c r="E20" s="125">
        <v>54.14</v>
      </c>
      <c r="F20" s="124">
        <v>320</v>
      </c>
      <c r="G20" s="125">
        <v>32.090000000000003</v>
      </c>
      <c r="H20" s="124">
        <v>579</v>
      </c>
      <c r="I20" s="125">
        <v>86.23</v>
      </c>
      <c r="J20" s="124">
        <v>168</v>
      </c>
      <c r="K20" s="125">
        <v>141.69</v>
      </c>
      <c r="L20" s="124">
        <v>85</v>
      </c>
      <c r="M20" s="125">
        <v>80.39</v>
      </c>
      <c r="N20" s="124">
        <v>253</v>
      </c>
      <c r="O20" s="125">
        <v>222.08</v>
      </c>
      <c r="P20" s="124">
        <v>12</v>
      </c>
      <c r="Q20" s="125">
        <v>80.08</v>
      </c>
      <c r="R20" s="124">
        <v>5</v>
      </c>
      <c r="S20" s="125">
        <v>8.7200000000000006</v>
      </c>
      <c r="T20" s="124">
        <v>17</v>
      </c>
      <c r="U20" s="125">
        <v>88.8</v>
      </c>
      <c r="V20" s="124">
        <v>0</v>
      </c>
      <c r="W20" s="125">
        <v>0</v>
      </c>
      <c r="X20" s="124">
        <v>0</v>
      </c>
      <c r="Y20" s="125">
        <v>0</v>
      </c>
      <c r="Z20" s="124">
        <v>849</v>
      </c>
      <c r="AA20" s="125">
        <v>397.11</v>
      </c>
      <c r="AB20" s="124">
        <v>510</v>
      </c>
      <c r="AC20" s="125">
        <v>50.4</v>
      </c>
      <c r="AD20" s="124">
        <v>510</v>
      </c>
      <c r="AE20" s="125">
        <v>50.4</v>
      </c>
    </row>
    <row r="21" spans="1:31" ht="21.95" customHeight="1">
      <c r="A21" s="108"/>
      <c r="B21" s="122">
        <v>8</v>
      </c>
      <c r="C21" s="123" t="s">
        <v>20</v>
      </c>
      <c r="D21" s="124">
        <v>293</v>
      </c>
      <c r="E21" s="125">
        <v>23.628900000000002</v>
      </c>
      <c r="F21" s="124">
        <v>1567</v>
      </c>
      <c r="G21" s="125">
        <v>98.134799999999998</v>
      </c>
      <c r="H21" s="124">
        <v>1860</v>
      </c>
      <c r="I21" s="125">
        <v>121.7637</v>
      </c>
      <c r="J21" s="124">
        <v>129</v>
      </c>
      <c r="K21" s="125">
        <v>43.281700000000001</v>
      </c>
      <c r="L21" s="124">
        <v>305</v>
      </c>
      <c r="M21" s="125">
        <v>100.1046</v>
      </c>
      <c r="N21" s="124">
        <v>434</v>
      </c>
      <c r="O21" s="125">
        <v>143.38630000000001</v>
      </c>
      <c r="P21" s="124">
        <v>26</v>
      </c>
      <c r="Q21" s="125">
        <v>55.184100000000001</v>
      </c>
      <c r="R21" s="124">
        <v>41</v>
      </c>
      <c r="S21" s="125">
        <v>55.317700000000002</v>
      </c>
      <c r="T21" s="124">
        <v>67</v>
      </c>
      <c r="U21" s="125">
        <v>110.5018</v>
      </c>
      <c r="V21" s="124">
        <v>0</v>
      </c>
      <c r="W21" s="125">
        <v>0</v>
      </c>
      <c r="X21" s="124">
        <v>0</v>
      </c>
      <c r="Y21" s="125">
        <v>0</v>
      </c>
      <c r="Z21" s="124">
        <v>2361</v>
      </c>
      <c r="AA21" s="125">
        <v>375.65179999999998</v>
      </c>
      <c r="AB21" s="124">
        <v>1675</v>
      </c>
      <c r="AC21" s="125">
        <v>33.953000000000003</v>
      </c>
      <c r="AD21" s="124">
        <v>1651</v>
      </c>
      <c r="AE21" s="125">
        <v>31.748999999999999</v>
      </c>
    </row>
    <row r="22" spans="1:31" ht="21.95" customHeight="1">
      <c r="A22" s="108"/>
      <c r="B22" s="122">
        <v>9</v>
      </c>
      <c r="C22" s="123" t="s">
        <v>21</v>
      </c>
      <c r="D22" s="124">
        <v>485</v>
      </c>
      <c r="E22" s="125">
        <v>64.877799999999993</v>
      </c>
      <c r="F22" s="124">
        <v>3133</v>
      </c>
      <c r="G22" s="125">
        <v>215.74590000000001</v>
      </c>
      <c r="H22" s="124">
        <v>3618</v>
      </c>
      <c r="I22" s="125">
        <v>280.62369999999999</v>
      </c>
      <c r="J22" s="124">
        <v>283</v>
      </c>
      <c r="K22" s="125">
        <v>303.93099999999998</v>
      </c>
      <c r="L22" s="124">
        <v>682</v>
      </c>
      <c r="M22" s="125">
        <v>267.47410000000002</v>
      </c>
      <c r="N22" s="124">
        <v>965</v>
      </c>
      <c r="O22" s="125">
        <v>571.40509999999995</v>
      </c>
      <c r="P22" s="124">
        <v>87</v>
      </c>
      <c r="Q22" s="125">
        <v>168.46420000000001</v>
      </c>
      <c r="R22" s="124">
        <v>72</v>
      </c>
      <c r="S22" s="125">
        <v>137.15209999999999</v>
      </c>
      <c r="T22" s="124">
        <v>159</v>
      </c>
      <c r="U22" s="125">
        <v>305.61630000000002</v>
      </c>
      <c r="V22" s="124">
        <v>3</v>
      </c>
      <c r="W22" s="125">
        <v>1.3028999999999999</v>
      </c>
      <c r="X22" s="124">
        <v>0</v>
      </c>
      <c r="Y22" s="125">
        <v>0</v>
      </c>
      <c r="Z22" s="124">
        <v>4745</v>
      </c>
      <c r="AA22" s="125">
        <v>1158.9480000000001</v>
      </c>
      <c r="AB22" s="124">
        <v>2034</v>
      </c>
      <c r="AC22" s="125">
        <v>19.9956</v>
      </c>
      <c r="AD22" s="124">
        <v>2034</v>
      </c>
      <c r="AE22" s="125">
        <v>19.9956</v>
      </c>
    </row>
    <row r="23" spans="1:31" ht="21.95" customHeight="1">
      <c r="A23" s="108"/>
      <c r="B23" s="122">
        <v>10</v>
      </c>
      <c r="C23" s="123" t="s">
        <v>22</v>
      </c>
      <c r="D23" s="124">
        <v>240</v>
      </c>
      <c r="E23" s="125">
        <v>49.28</v>
      </c>
      <c r="F23" s="124">
        <v>1501</v>
      </c>
      <c r="G23" s="125">
        <v>202.89</v>
      </c>
      <c r="H23" s="124">
        <v>1741</v>
      </c>
      <c r="I23" s="125">
        <v>252.17</v>
      </c>
      <c r="J23" s="124">
        <v>91</v>
      </c>
      <c r="K23" s="125">
        <v>376.08</v>
      </c>
      <c r="L23" s="124">
        <v>250</v>
      </c>
      <c r="M23" s="125">
        <v>234.12</v>
      </c>
      <c r="N23" s="124">
        <v>341</v>
      </c>
      <c r="O23" s="125">
        <v>610.20000000000005</v>
      </c>
      <c r="P23" s="124">
        <v>21</v>
      </c>
      <c r="Q23" s="125">
        <v>77.61</v>
      </c>
      <c r="R23" s="124">
        <v>26</v>
      </c>
      <c r="S23" s="125">
        <v>39.369999999999997</v>
      </c>
      <c r="T23" s="124">
        <v>47</v>
      </c>
      <c r="U23" s="125">
        <v>116.98</v>
      </c>
      <c r="V23" s="124">
        <v>0</v>
      </c>
      <c r="W23" s="125">
        <v>0</v>
      </c>
      <c r="X23" s="124">
        <v>0</v>
      </c>
      <c r="Y23" s="125">
        <v>0</v>
      </c>
      <c r="Z23" s="124">
        <v>2129</v>
      </c>
      <c r="AA23" s="125">
        <v>979.35</v>
      </c>
      <c r="AB23" s="124">
        <v>2578</v>
      </c>
      <c r="AC23" s="125">
        <v>253.02</v>
      </c>
      <c r="AD23" s="124">
        <v>2578</v>
      </c>
      <c r="AE23" s="125">
        <v>253.02</v>
      </c>
    </row>
    <row r="24" spans="1:31" ht="21.95" customHeight="1">
      <c r="A24" s="108"/>
      <c r="B24" s="122">
        <v>11</v>
      </c>
      <c r="C24" s="123" t="s">
        <v>23</v>
      </c>
      <c r="D24" s="124">
        <v>115</v>
      </c>
      <c r="E24" s="125">
        <v>3.1221000000000001</v>
      </c>
      <c r="F24" s="124">
        <v>448</v>
      </c>
      <c r="G24" s="125">
        <v>11.8926</v>
      </c>
      <c r="H24" s="124">
        <v>563</v>
      </c>
      <c r="I24" s="125">
        <v>15.014699999999999</v>
      </c>
      <c r="J24" s="124">
        <v>472</v>
      </c>
      <c r="K24" s="125">
        <v>68.278000000000006</v>
      </c>
      <c r="L24" s="124">
        <v>381</v>
      </c>
      <c r="M24" s="125">
        <v>45.519399999999997</v>
      </c>
      <c r="N24" s="124">
        <v>853</v>
      </c>
      <c r="O24" s="125">
        <v>113.7974</v>
      </c>
      <c r="P24" s="124">
        <v>19</v>
      </c>
      <c r="Q24" s="125">
        <v>86.898700000000005</v>
      </c>
      <c r="R24" s="124">
        <v>4</v>
      </c>
      <c r="S24" s="125">
        <v>2.1714000000000002</v>
      </c>
      <c r="T24" s="124">
        <v>23</v>
      </c>
      <c r="U24" s="125">
        <v>89.070099999999996</v>
      </c>
      <c r="V24" s="124">
        <v>0</v>
      </c>
      <c r="W24" s="125">
        <v>0</v>
      </c>
      <c r="X24" s="124">
        <v>0</v>
      </c>
      <c r="Y24" s="125">
        <v>0</v>
      </c>
      <c r="Z24" s="124">
        <v>1439</v>
      </c>
      <c r="AA24" s="125">
        <v>217.88220000000001</v>
      </c>
      <c r="AB24" s="124">
        <v>563</v>
      </c>
      <c r="AC24" s="125">
        <v>15.014699999999999</v>
      </c>
      <c r="AD24" s="124">
        <v>563</v>
      </c>
      <c r="AE24" s="125">
        <v>15.014699999999999</v>
      </c>
    </row>
    <row r="25" spans="1:31" ht="21.95" customHeight="1">
      <c r="A25" s="108"/>
      <c r="B25" s="122">
        <v>12</v>
      </c>
      <c r="C25" s="123" t="s">
        <v>24</v>
      </c>
      <c r="D25" s="124">
        <v>128</v>
      </c>
      <c r="E25" s="125">
        <v>15.04</v>
      </c>
      <c r="F25" s="124">
        <v>2445</v>
      </c>
      <c r="G25" s="125">
        <v>229.08</v>
      </c>
      <c r="H25" s="124">
        <v>2573</v>
      </c>
      <c r="I25" s="125">
        <v>244.12</v>
      </c>
      <c r="J25" s="124">
        <v>131</v>
      </c>
      <c r="K25" s="125">
        <v>82.79</v>
      </c>
      <c r="L25" s="124">
        <v>241</v>
      </c>
      <c r="M25" s="125">
        <v>250.58</v>
      </c>
      <c r="N25" s="124">
        <v>372</v>
      </c>
      <c r="O25" s="125">
        <v>333.37</v>
      </c>
      <c r="P25" s="124">
        <v>65</v>
      </c>
      <c r="Q25" s="125">
        <v>43.28</v>
      </c>
      <c r="R25" s="124">
        <v>47</v>
      </c>
      <c r="S25" s="125">
        <v>192.41</v>
      </c>
      <c r="T25" s="124">
        <v>112</v>
      </c>
      <c r="U25" s="125">
        <v>235.69</v>
      </c>
      <c r="V25" s="124">
        <v>0</v>
      </c>
      <c r="W25" s="125">
        <v>0</v>
      </c>
      <c r="X25" s="124">
        <v>8</v>
      </c>
      <c r="Y25" s="125">
        <v>1.5326</v>
      </c>
      <c r="Z25" s="124">
        <v>3065</v>
      </c>
      <c r="AA25" s="125">
        <v>814.71259999999995</v>
      </c>
      <c r="AB25" s="124">
        <v>2608</v>
      </c>
      <c r="AC25" s="125">
        <v>90.68</v>
      </c>
      <c r="AD25" s="124">
        <v>2598</v>
      </c>
      <c r="AE25" s="125">
        <v>86.63</v>
      </c>
    </row>
    <row r="26" spans="1:31" s="150" customFormat="1" ht="21.75" customHeight="1">
      <c r="A26" s="139"/>
      <c r="B26" s="259" t="s">
        <v>25</v>
      </c>
      <c r="C26" s="260"/>
      <c r="D26" s="148">
        <v>2986</v>
      </c>
      <c r="E26" s="149">
        <v>438.93130000000002</v>
      </c>
      <c r="F26" s="148">
        <v>15098</v>
      </c>
      <c r="G26" s="149">
        <v>1120.1587</v>
      </c>
      <c r="H26" s="148">
        <v>18084</v>
      </c>
      <c r="I26" s="149">
        <v>1559.09</v>
      </c>
      <c r="J26" s="148">
        <v>2081</v>
      </c>
      <c r="K26" s="149">
        <v>1725.8844999999999</v>
      </c>
      <c r="L26" s="148">
        <v>2862</v>
      </c>
      <c r="M26" s="149">
        <v>1198.6438000000001</v>
      </c>
      <c r="N26" s="148">
        <v>4943</v>
      </c>
      <c r="O26" s="149">
        <v>2924.5282999999999</v>
      </c>
      <c r="P26" s="148">
        <v>407</v>
      </c>
      <c r="Q26" s="149">
        <v>814.01610000000005</v>
      </c>
      <c r="R26" s="148">
        <v>273</v>
      </c>
      <c r="S26" s="149">
        <v>522.23310000000004</v>
      </c>
      <c r="T26" s="148">
        <v>680</v>
      </c>
      <c r="U26" s="149">
        <v>1336.2492</v>
      </c>
      <c r="V26" s="148">
        <v>262</v>
      </c>
      <c r="W26" s="149">
        <v>7.2812000000000001</v>
      </c>
      <c r="X26" s="148">
        <v>377</v>
      </c>
      <c r="Y26" s="149">
        <v>23.572900000000001</v>
      </c>
      <c r="Z26" s="148">
        <v>24346</v>
      </c>
      <c r="AA26" s="149">
        <v>5850.7215999999999</v>
      </c>
      <c r="AB26" s="148">
        <v>12518</v>
      </c>
      <c r="AC26" s="149">
        <v>704.10410000000002</v>
      </c>
      <c r="AD26" s="148">
        <v>12415</v>
      </c>
      <c r="AE26" s="149">
        <v>671.20399999999995</v>
      </c>
    </row>
    <row r="27" spans="1:31" ht="21.95" customHeight="1">
      <c r="A27" s="108"/>
      <c r="B27" s="122">
        <v>13</v>
      </c>
      <c r="C27" s="123" t="s">
        <v>26</v>
      </c>
      <c r="D27" s="124">
        <v>141</v>
      </c>
      <c r="E27" s="125">
        <v>26.987100000000002</v>
      </c>
      <c r="F27" s="124">
        <v>1407</v>
      </c>
      <c r="G27" s="125">
        <v>207.96270000000001</v>
      </c>
      <c r="H27" s="124">
        <v>1548</v>
      </c>
      <c r="I27" s="125">
        <v>234.94980000000001</v>
      </c>
      <c r="J27" s="124">
        <v>161</v>
      </c>
      <c r="K27" s="125">
        <v>64.0428</v>
      </c>
      <c r="L27" s="124">
        <v>379</v>
      </c>
      <c r="M27" s="125">
        <v>109.3733</v>
      </c>
      <c r="N27" s="124">
        <v>540</v>
      </c>
      <c r="O27" s="125">
        <v>173.4161</v>
      </c>
      <c r="P27" s="124">
        <v>29</v>
      </c>
      <c r="Q27" s="125">
        <v>47.936599999999999</v>
      </c>
      <c r="R27" s="124">
        <v>148</v>
      </c>
      <c r="S27" s="125">
        <v>46.601399999999998</v>
      </c>
      <c r="T27" s="124">
        <v>177</v>
      </c>
      <c r="U27" s="125">
        <v>94.537999999999997</v>
      </c>
      <c r="V27" s="124">
        <v>0</v>
      </c>
      <c r="W27" s="125">
        <v>0</v>
      </c>
      <c r="X27" s="124">
        <v>0</v>
      </c>
      <c r="Y27" s="125">
        <v>0</v>
      </c>
      <c r="Z27" s="124">
        <v>2265</v>
      </c>
      <c r="AA27" s="125">
        <v>502.90390000000002</v>
      </c>
      <c r="AB27" s="124">
        <v>0</v>
      </c>
      <c r="AC27" s="125">
        <v>0</v>
      </c>
      <c r="AD27" s="124">
        <v>0</v>
      </c>
      <c r="AE27" s="125">
        <v>0</v>
      </c>
    </row>
    <row r="28" spans="1:31" ht="21.95" customHeight="1">
      <c r="A28" s="108"/>
      <c r="B28" s="122">
        <v>14</v>
      </c>
      <c r="C28" s="123" t="s">
        <v>27</v>
      </c>
      <c r="D28" s="124">
        <v>0</v>
      </c>
      <c r="E28" s="125">
        <v>0</v>
      </c>
      <c r="F28" s="124">
        <v>6</v>
      </c>
      <c r="G28" s="125">
        <v>0.315</v>
      </c>
      <c r="H28" s="124">
        <v>6</v>
      </c>
      <c r="I28" s="125">
        <v>0.315</v>
      </c>
      <c r="J28" s="124">
        <v>0</v>
      </c>
      <c r="K28" s="125">
        <v>0</v>
      </c>
      <c r="L28" s="124">
        <v>0</v>
      </c>
      <c r="M28" s="125">
        <v>0</v>
      </c>
      <c r="N28" s="124">
        <v>0</v>
      </c>
      <c r="O28" s="125">
        <v>0</v>
      </c>
      <c r="P28" s="124">
        <v>0</v>
      </c>
      <c r="Q28" s="125">
        <v>0</v>
      </c>
      <c r="R28" s="124">
        <v>0</v>
      </c>
      <c r="S28" s="125">
        <v>0</v>
      </c>
      <c r="T28" s="124">
        <v>0</v>
      </c>
      <c r="U28" s="125">
        <v>0</v>
      </c>
      <c r="V28" s="124">
        <v>0</v>
      </c>
      <c r="W28" s="125">
        <v>0</v>
      </c>
      <c r="X28" s="124">
        <v>0</v>
      </c>
      <c r="Y28" s="125">
        <v>0</v>
      </c>
      <c r="Z28" s="124">
        <v>6</v>
      </c>
      <c r="AA28" s="125">
        <v>0.315</v>
      </c>
      <c r="AB28" s="124">
        <v>1</v>
      </c>
      <c r="AC28" s="125">
        <v>0.1</v>
      </c>
      <c r="AD28" s="124">
        <v>1</v>
      </c>
      <c r="AE28" s="125">
        <v>0.1</v>
      </c>
    </row>
    <row r="29" spans="1:31" ht="21.95" customHeight="1">
      <c r="A29" s="108"/>
      <c r="B29" s="122">
        <v>15</v>
      </c>
      <c r="C29" s="123" t="s">
        <v>28</v>
      </c>
      <c r="D29" s="124">
        <v>1</v>
      </c>
      <c r="E29" s="125">
        <v>0.28570000000000001</v>
      </c>
      <c r="F29" s="124">
        <v>26</v>
      </c>
      <c r="G29" s="125">
        <v>4.7366999999999999</v>
      </c>
      <c r="H29" s="124">
        <v>27</v>
      </c>
      <c r="I29" s="125">
        <v>5.0224000000000002</v>
      </c>
      <c r="J29" s="124">
        <v>3</v>
      </c>
      <c r="K29" s="125">
        <v>1.0279</v>
      </c>
      <c r="L29" s="124">
        <v>5</v>
      </c>
      <c r="M29" s="125">
        <v>1.2606999999999999</v>
      </c>
      <c r="N29" s="124">
        <v>8</v>
      </c>
      <c r="O29" s="125">
        <v>2.2886000000000002</v>
      </c>
      <c r="P29" s="124">
        <v>0</v>
      </c>
      <c r="Q29" s="125">
        <v>0</v>
      </c>
      <c r="R29" s="124">
        <v>1</v>
      </c>
      <c r="S29" s="125">
        <v>3.7538</v>
      </c>
      <c r="T29" s="124">
        <v>1</v>
      </c>
      <c r="U29" s="125">
        <v>3.7538</v>
      </c>
      <c r="V29" s="124">
        <v>0</v>
      </c>
      <c r="W29" s="125">
        <v>0</v>
      </c>
      <c r="X29" s="124">
        <v>0</v>
      </c>
      <c r="Y29" s="125">
        <v>0</v>
      </c>
      <c r="Z29" s="124">
        <v>36</v>
      </c>
      <c r="AA29" s="125">
        <v>11.0648</v>
      </c>
      <c r="AB29" s="124">
        <v>0</v>
      </c>
      <c r="AC29" s="125">
        <v>0</v>
      </c>
      <c r="AD29" s="124">
        <v>0</v>
      </c>
      <c r="AE29" s="125">
        <v>0</v>
      </c>
    </row>
    <row r="30" spans="1:31" ht="21.95" customHeight="1">
      <c r="A30" s="108"/>
      <c r="B30" s="122">
        <v>16</v>
      </c>
      <c r="C30" s="123" t="s">
        <v>29</v>
      </c>
      <c r="D30" s="124">
        <v>2</v>
      </c>
      <c r="E30" s="125">
        <v>1.29E-2</v>
      </c>
      <c r="F30" s="124">
        <v>7</v>
      </c>
      <c r="G30" s="125">
        <v>1.26E-2</v>
      </c>
      <c r="H30" s="124">
        <v>9</v>
      </c>
      <c r="I30" s="125">
        <v>2.5499999999999998E-2</v>
      </c>
      <c r="J30" s="124">
        <v>1</v>
      </c>
      <c r="K30" s="125">
        <v>1.5E-3</v>
      </c>
      <c r="L30" s="124">
        <v>2</v>
      </c>
      <c r="M30" s="125">
        <v>1.5E-3</v>
      </c>
      <c r="N30" s="124">
        <v>3</v>
      </c>
      <c r="O30" s="125">
        <v>3.0000000000000001E-3</v>
      </c>
      <c r="P30" s="124">
        <v>0</v>
      </c>
      <c r="Q30" s="125">
        <v>0</v>
      </c>
      <c r="R30" s="124">
        <v>0</v>
      </c>
      <c r="S30" s="125">
        <v>0</v>
      </c>
      <c r="T30" s="124">
        <v>0</v>
      </c>
      <c r="U30" s="125">
        <v>0</v>
      </c>
      <c r="V30" s="124">
        <v>0</v>
      </c>
      <c r="W30" s="125">
        <v>0</v>
      </c>
      <c r="X30" s="124">
        <v>0</v>
      </c>
      <c r="Y30" s="125">
        <v>0</v>
      </c>
      <c r="Z30" s="124">
        <v>12</v>
      </c>
      <c r="AA30" s="125">
        <v>2.8500000000000001E-2</v>
      </c>
      <c r="AB30" s="124">
        <v>0</v>
      </c>
      <c r="AC30" s="125">
        <v>0</v>
      </c>
      <c r="AD30" s="124">
        <v>0</v>
      </c>
      <c r="AE30" s="125">
        <v>0</v>
      </c>
    </row>
    <row r="31" spans="1:31" ht="21.95" customHeight="1">
      <c r="A31" s="108"/>
      <c r="B31" s="122">
        <v>17</v>
      </c>
      <c r="C31" s="123" t="s">
        <v>30</v>
      </c>
      <c r="D31" s="124">
        <v>0</v>
      </c>
      <c r="E31" s="125">
        <v>0</v>
      </c>
      <c r="F31" s="124">
        <v>0</v>
      </c>
      <c r="G31" s="125">
        <v>0</v>
      </c>
      <c r="H31" s="124">
        <v>0</v>
      </c>
      <c r="I31" s="125">
        <v>0</v>
      </c>
      <c r="J31" s="124">
        <v>0</v>
      </c>
      <c r="K31" s="125">
        <v>0</v>
      </c>
      <c r="L31" s="124">
        <v>0</v>
      </c>
      <c r="M31" s="125">
        <v>0</v>
      </c>
      <c r="N31" s="124">
        <v>0</v>
      </c>
      <c r="O31" s="125">
        <v>0</v>
      </c>
      <c r="P31" s="124">
        <v>0</v>
      </c>
      <c r="Q31" s="125">
        <v>0</v>
      </c>
      <c r="R31" s="124">
        <v>0</v>
      </c>
      <c r="S31" s="125">
        <v>0</v>
      </c>
      <c r="T31" s="124">
        <v>0</v>
      </c>
      <c r="U31" s="125">
        <v>0</v>
      </c>
      <c r="V31" s="124">
        <v>0</v>
      </c>
      <c r="W31" s="125">
        <v>0</v>
      </c>
      <c r="X31" s="124">
        <v>0</v>
      </c>
      <c r="Y31" s="125">
        <v>0</v>
      </c>
      <c r="Z31" s="124">
        <v>0</v>
      </c>
      <c r="AA31" s="125">
        <v>0</v>
      </c>
      <c r="AB31" s="124">
        <v>0</v>
      </c>
      <c r="AC31" s="125">
        <v>0</v>
      </c>
      <c r="AD31" s="124">
        <v>0</v>
      </c>
      <c r="AE31" s="125">
        <v>0</v>
      </c>
    </row>
    <row r="32" spans="1:31" ht="21.95" customHeight="1">
      <c r="A32" s="108"/>
      <c r="B32" s="122">
        <v>18</v>
      </c>
      <c r="C32" s="123" t="s">
        <v>31</v>
      </c>
      <c r="D32" s="124">
        <v>5</v>
      </c>
      <c r="E32" s="125">
        <v>3.2675999999999998</v>
      </c>
      <c r="F32" s="124">
        <v>4</v>
      </c>
      <c r="G32" s="125">
        <v>22.218800000000002</v>
      </c>
      <c r="H32" s="124">
        <v>9</v>
      </c>
      <c r="I32" s="125">
        <v>25.4864</v>
      </c>
      <c r="J32" s="124">
        <v>2</v>
      </c>
      <c r="K32" s="125">
        <v>4.4776999999999996</v>
      </c>
      <c r="L32" s="124">
        <v>7</v>
      </c>
      <c r="M32" s="125">
        <v>3.1154999999999999</v>
      </c>
      <c r="N32" s="124">
        <v>9</v>
      </c>
      <c r="O32" s="125">
        <v>7.5932000000000004</v>
      </c>
      <c r="P32" s="124">
        <v>7</v>
      </c>
      <c r="Q32" s="125">
        <v>32.580500000000001</v>
      </c>
      <c r="R32" s="124">
        <v>0</v>
      </c>
      <c r="S32" s="125">
        <v>0</v>
      </c>
      <c r="T32" s="124">
        <v>7</v>
      </c>
      <c r="U32" s="125">
        <v>32.580500000000001</v>
      </c>
      <c r="V32" s="124">
        <v>0</v>
      </c>
      <c r="W32" s="125">
        <v>0</v>
      </c>
      <c r="X32" s="124">
        <v>0</v>
      </c>
      <c r="Y32" s="125">
        <v>0</v>
      </c>
      <c r="Z32" s="124">
        <v>25</v>
      </c>
      <c r="AA32" s="125">
        <v>65.6601</v>
      </c>
      <c r="AB32" s="124">
        <v>0</v>
      </c>
      <c r="AC32" s="125">
        <v>0</v>
      </c>
      <c r="AD32" s="124">
        <v>0</v>
      </c>
      <c r="AE32" s="125">
        <v>0</v>
      </c>
    </row>
    <row r="33" spans="1:31" ht="21.95" customHeight="1">
      <c r="A33" s="108"/>
      <c r="B33" s="122">
        <v>19</v>
      </c>
      <c r="C33" s="123" t="s">
        <v>32</v>
      </c>
      <c r="D33" s="124">
        <v>83</v>
      </c>
      <c r="E33" s="125">
        <v>17.476299999999998</v>
      </c>
      <c r="F33" s="124">
        <v>3118</v>
      </c>
      <c r="G33" s="125">
        <v>80.179000000000002</v>
      </c>
      <c r="H33" s="124">
        <v>3201</v>
      </c>
      <c r="I33" s="125">
        <v>97.655299999999997</v>
      </c>
      <c r="J33" s="124">
        <v>150</v>
      </c>
      <c r="K33" s="125">
        <v>151.83199999999999</v>
      </c>
      <c r="L33" s="124">
        <v>836</v>
      </c>
      <c r="M33" s="125">
        <v>295.9563</v>
      </c>
      <c r="N33" s="124">
        <v>986</v>
      </c>
      <c r="O33" s="125">
        <v>447.78829999999999</v>
      </c>
      <c r="P33" s="124">
        <v>91</v>
      </c>
      <c r="Q33" s="125">
        <v>242.7604</v>
      </c>
      <c r="R33" s="124">
        <v>347</v>
      </c>
      <c r="S33" s="125">
        <v>257.26670000000001</v>
      </c>
      <c r="T33" s="124">
        <v>438</v>
      </c>
      <c r="U33" s="125">
        <v>500.02710000000002</v>
      </c>
      <c r="V33" s="124">
        <v>0</v>
      </c>
      <c r="W33" s="125">
        <v>0</v>
      </c>
      <c r="X33" s="124">
        <v>0</v>
      </c>
      <c r="Y33" s="125">
        <v>0</v>
      </c>
      <c r="Z33" s="124">
        <v>4625</v>
      </c>
      <c r="AA33" s="125">
        <v>1045.4707000000001</v>
      </c>
      <c r="AB33" s="124">
        <v>3354</v>
      </c>
      <c r="AC33" s="125">
        <v>30.909199999999998</v>
      </c>
      <c r="AD33" s="124">
        <v>3283</v>
      </c>
      <c r="AE33" s="125">
        <v>25.029900000000001</v>
      </c>
    </row>
    <row r="34" spans="1:31" ht="21.95" customHeight="1">
      <c r="A34" s="108"/>
      <c r="B34" s="122">
        <v>20</v>
      </c>
      <c r="C34" s="123" t="s">
        <v>33</v>
      </c>
      <c r="D34" s="124">
        <v>101</v>
      </c>
      <c r="E34" s="125">
        <v>28.127199999999998</v>
      </c>
      <c r="F34" s="124">
        <v>1995</v>
      </c>
      <c r="G34" s="125">
        <v>246.49680000000001</v>
      </c>
      <c r="H34" s="124">
        <v>2096</v>
      </c>
      <c r="I34" s="125">
        <v>274.62400000000002</v>
      </c>
      <c r="J34" s="124">
        <v>104</v>
      </c>
      <c r="K34" s="125">
        <v>62.966099999999997</v>
      </c>
      <c r="L34" s="124">
        <v>1292</v>
      </c>
      <c r="M34" s="125">
        <v>336.41789999999997</v>
      </c>
      <c r="N34" s="124">
        <v>1396</v>
      </c>
      <c r="O34" s="125">
        <v>399.38400000000001</v>
      </c>
      <c r="P34" s="124">
        <v>13</v>
      </c>
      <c r="Q34" s="125">
        <v>45.08</v>
      </c>
      <c r="R34" s="124">
        <v>222</v>
      </c>
      <c r="S34" s="125">
        <v>114.6014</v>
      </c>
      <c r="T34" s="124">
        <v>235</v>
      </c>
      <c r="U34" s="125">
        <v>159.6814</v>
      </c>
      <c r="V34" s="124">
        <v>0</v>
      </c>
      <c r="W34" s="125">
        <v>0</v>
      </c>
      <c r="X34" s="124">
        <v>0</v>
      </c>
      <c r="Y34" s="125">
        <v>0</v>
      </c>
      <c r="Z34" s="124">
        <v>3727</v>
      </c>
      <c r="AA34" s="125">
        <v>833.68939999999998</v>
      </c>
      <c r="AB34" s="124">
        <v>208</v>
      </c>
      <c r="AC34" s="125">
        <v>10.29</v>
      </c>
      <c r="AD34" s="124">
        <v>208</v>
      </c>
      <c r="AE34" s="125">
        <v>10.29</v>
      </c>
    </row>
    <row r="35" spans="1:31" ht="21.95" customHeight="1">
      <c r="A35" s="108"/>
      <c r="B35" s="122">
        <v>21</v>
      </c>
      <c r="C35" s="123" t="s">
        <v>34</v>
      </c>
      <c r="D35" s="124">
        <v>157</v>
      </c>
      <c r="E35" s="125">
        <v>19.13</v>
      </c>
      <c r="F35" s="124">
        <v>567</v>
      </c>
      <c r="G35" s="125">
        <v>52.76</v>
      </c>
      <c r="H35" s="124">
        <v>724</v>
      </c>
      <c r="I35" s="125">
        <v>71.89</v>
      </c>
      <c r="J35" s="124">
        <v>54</v>
      </c>
      <c r="K35" s="125">
        <v>11.57</v>
      </c>
      <c r="L35" s="124">
        <v>34</v>
      </c>
      <c r="M35" s="125">
        <v>7.76</v>
      </c>
      <c r="N35" s="124">
        <v>88</v>
      </c>
      <c r="O35" s="125">
        <v>19.329999999999998</v>
      </c>
      <c r="P35" s="124">
        <v>5</v>
      </c>
      <c r="Q35" s="125">
        <v>3.91</v>
      </c>
      <c r="R35" s="124">
        <v>6</v>
      </c>
      <c r="S35" s="125">
        <v>7.53</v>
      </c>
      <c r="T35" s="124">
        <v>11</v>
      </c>
      <c r="U35" s="125">
        <v>11.44</v>
      </c>
      <c r="V35" s="124">
        <v>0</v>
      </c>
      <c r="W35" s="125">
        <v>0</v>
      </c>
      <c r="X35" s="124">
        <v>0</v>
      </c>
      <c r="Y35" s="125">
        <v>0</v>
      </c>
      <c r="Z35" s="124">
        <v>823</v>
      </c>
      <c r="AA35" s="125">
        <v>102.66</v>
      </c>
      <c r="AB35" s="124">
        <v>47</v>
      </c>
      <c r="AC35" s="125">
        <v>1.05</v>
      </c>
      <c r="AD35" s="124">
        <v>47</v>
      </c>
      <c r="AE35" s="125">
        <v>1.05</v>
      </c>
    </row>
    <row r="36" spans="1:31" ht="21.95" customHeight="1">
      <c r="A36" s="108"/>
      <c r="B36" s="122">
        <v>22</v>
      </c>
      <c r="C36" s="123" t="s">
        <v>35</v>
      </c>
      <c r="D36" s="124">
        <v>58</v>
      </c>
      <c r="E36" s="125">
        <v>19.127800000000001</v>
      </c>
      <c r="F36" s="124">
        <v>1831</v>
      </c>
      <c r="G36" s="125">
        <v>53.405799999999999</v>
      </c>
      <c r="H36" s="124">
        <v>1889</v>
      </c>
      <c r="I36" s="125">
        <v>72.533600000000007</v>
      </c>
      <c r="J36" s="124">
        <v>41</v>
      </c>
      <c r="K36" s="125">
        <v>15.8005</v>
      </c>
      <c r="L36" s="124">
        <v>341</v>
      </c>
      <c r="M36" s="125">
        <v>59.197400000000002</v>
      </c>
      <c r="N36" s="124">
        <v>382</v>
      </c>
      <c r="O36" s="125">
        <v>74.997900000000001</v>
      </c>
      <c r="P36" s="124">
        <v>7</v>
      </c>
      <c r="Q36" s="125">
        <v>6.8255999999999997</v>
      </c>
      <c r="R36" s="124">
        <v>8</v>
      </c>
      <c r="S36" s="125">
        <v>14.0739</v>
      </c>
      <c r="T36" s="124">
        <v>15</v>
      </c>
      <c r="U36" s="125">
        <v>20.8995</v>
      </c>
      <c r="V36" s="124">
        <v>0</v>
      </c>
      <c r="W36" s="125">
        <v>0</v>
      </c>
      <c r="X36" s="124">
        <v>0</v>
      </c>
      <c r="Y36" s="125">
        <v>0</v>
      </c>
      <c r="Z36" s="124">
        <v>2286</v>
      </c>
      <c r="AA36" s="125">
        <v>168.43100000000001</v>
      </c>
      <c r="AB36" s="124">
        <v>0</v>
      </c>
      <c r="AC36" s="125">
        <v>0</v>
      </c>
      <c r="AD36" s="124">
        <v>0</v>
      </c>
      <c r="AE36" s="125">
        <v>0</v>
      </c>
    </row>
    <row r="37" spans="1:31" ht="21.95" customHeight="1">
      <c r="A37" s="108"/>
      <c r="B37" s="122">
        <v>23</v>
      </c>
      <c r="C37" s="123" t="s">
        <v>36</v>
      </c>
      <c r="D37" s="124">
        <v>26</v>
      </c>
      <c r="E37" s="125">
        <v>16.07</v>
      </c>
      <c r="F37" s="124">
        <v>166</v>
      </c>
      <c r="G37" s="125">
        <v>62.11</v>
      </c>
      <c r="H37" s="124">
        <v>192</v>
      </c>
      <c r="I37" s="125">
        <v>78.180000000000007</v>
      </c>
      <c r="J37" s="124">
        <v>50</v>
      </c>
      <c r="K37" s="125">
        <v>37.54</v>
      </c>
      <c r="L37" s="124">
        <v>125</v>
      </c>
      <c r="M37" s="125">
        <v>98.23</v>
      </c>
      <c r="N37" s="124">
        <v>175</v>
      </c>
      <c r="O37" s="125">
        <v>135.77000000000001</v>
      </c>
      <c r="P37" s="124">
        <v>15</v>
      </c>
      <c r="Q37" s="125">
        <v>17.78</v>
      </c>
      <c r="R37" s="124">
        <v>17</v>
      </c>
      <c r="S37" s="125">
        <v>12.15</v>
      </c>
      <c r="T37" s="124">
        <v>32</v>
      </c>
      <c r="U37" s="125">
        <v>29.93</v>
      </c>
      <c r="V37" s="124">
        <v>0</v>
      </c>
      <c r="W37" s="125">
        <v>0</v>
      </c>
      <c r="X37" s="124">
        <v>0</v>
      </c>
      <c r="Y37" s="125">
        <v>0</v>
      </c>
      <c r="Z37" s="124">
        <v>399</v>
      </c>
      <c r="AA37" s="125">
        <v>243.88</v>
      </c>
      <c r="AB37" s="124">
        <v>0</v>
      </c>
      <c r="AC37" s="125">
        <v>0</v>
      </c>
      <c r="AD37" s="124">
        <v>0</v>
      </c>
      <c r="AE37" s="125">
        <v>0</v>
      </c>
    </row>
    <row r="38" spans="1:31" ht="21.95" customHeight="1">
      <c r="A38" s="108"/>
      <c r="B38" s="122">
        <v>24</v>
      </c>
      <c r="C38" s="123" t="s">
        <v>37</v>
      </c>
      <c r="D38" s="124">
        <v>0</v>
      </c>
      <c r="E38" s="125">
        <v>0</v>
      </c>
      <c r="F38" s="124">
        <v>5</v>
      </c>
      <c r="G38" s="125">
        <v>0.19270000000000001</v>
      </c>
      <c r="H38" s="124">
        <v>5</v>
      </c>
      <c r="I38" s="125">
        <v>0.19270000000000001</v>
      </c>
      <c r="J38" s="124">
        <v>3</v>
      </c>
      <c r="K38" s="125">
        <v>1.7544</v>
      </c>
      <c r="L38" s="124">
        <v>13</v>
      </c>
      <c r="M38" s="125">
        <v>3.7204999999999999</v>
      </c>
      <c r="N38" s="124">
        <v>16</v>
      </c>
      <c r="O38" s="125">
        <v>5.4748999999999999</v>
      </c>
      <c r="P38" s="124">
        <v>0</v>
      </c>
      <c r="Q38" s="125">
        <v>0</v>
      </c>
      <c r="R38" s="124">
        <v>0</v>
      </c>
      <c r="S38" s="125">
        <v>0</v>
      </c>
      <c r="T38" s="124">
        <v>0</v>
      </c>
      <c r="U38" s="125">
        <v>0</v>
      </c>
      <c r="V38" s="124">
        <v>0</v>
      </c>
      <c r="W38" s="125">
        <v>0</v>
      </c>
      <c r="X38" s="124">
        <v>0</v>
      </c>
      <c r="Y38" s="125">
        <v>0</v>
      </c>
      <c r="Z38" s="124">
        <v>21</v>
      </c>
      <c r="AA38" s="125">
        <v>5.6676000000000002</v>
      </c>
      <c r="AB38" s="124">
        <v>0</v>
      </c>
      <c r="AC38" s="125">
        <v>0</v>
      </c>
      <c r="AD38" s="124">
        <v>0</v>
      </c>
      <c r="AE38" s="125">
        <v>0</v>
      </c>
    </row>
    <row r="39" spans="1:31" ht="21.95" customHeight="1">
      <c r="A39" s="108"/>
      <c r="B39" s="122">
        <v>25</v>
      </c>
      <c r="C39" s="123" t="s">
        <v>38</v>
      </c>
      <c r="D39" s="124">
        <v>10</v>
      </c>
      <c r="E39" s="125">
        <v>3.54</v>
      </c>
      <c r="F39" s="124">
        <v>48</v>
      </c>
      <c r="G39" s="125">
        <v>5.67</v>
      </c>
      <c r="H39" s="124">
        <v>58</v>
      </c>
      <c r="I39" s="125">
        <v>9.2100000000000009</v>
      </c>
      <c r="J39" s="124">
        <v>12</v>
      </c>
      <c r="K39" s="125">
        <v>0.46</v>
      </c>
      <c r="L39" s="124">
        <v>13</v>
      </c>
      <c r="M39" s="125">
        <v>5.6798000000000002</v>
      </c>
      <c r="N39" s="124">
        <v>25</v>
      </c>
      <c r="O39" s="125">
        <v>6.1398000000000001</v>
      </c>
      <c r="P39" s="124">
        <v>19</v>
      </c>
      <c r="Q39" s="125">
        <v>3.0375000000000001</v>
      </c>
      <c r="R39" s="124">
        <v>0</v>
      </c>
      <c r="S39" s="125">
        <v>0</v>
      </c>
      <c r="T39" s="124">
        <v>19</v>
      </c>
      <c r="U39" s="125">
        <v>3.0375000000000001</v>
      </c>
      <c r="V39" s="124">
        <v>0</v>
      </c>
      <c r="W39" s="125">
        <v>0</v>
      </c>
      <c r="X39" s="124">
        <v>26</v>
      </c>
      <c r="Y39" s="125">
        <v>40.709400000000002</v>
      </c>
      <c r="Z39" s="124">
        <v>128</v>
      </c>
      <c r="AA39" s="125">
        <v>59.096699999999998</v>
      </c>
      <c r="AB39" s="124">
        <v>0</v>
      </c>
      <c r="AC39" s="125">
        <v>0</v>
      </c>
      <c r="AD39" s="124">
        <v>0</v>
      </c>
      <c r="AE39" s="125">
        <v>0</v>
      </c>
    </row>
    <row r="40" spans="1:31" ht="21.95" customHeight="1">
      <c r="A40" s="108"/>
      <c r="B40" s="122">
        <v>26</v>
      </c>
      <c r="C40" s="123" t="s">
        <v>39</v>
      </c>
      <c r="D40" s="124">
        <v>13</v>
      </c>
      <c r="E40" s="125">
        <v>4.8502000000000001</v>
      </c>
      <c r="F40" s="124">
        <v>1</v>
      </c>
      <c r="G40" s="125">
        <v>1.4192</v>
      </c>
      <c r="H40" s="124">
        <v>14</v>
      </c>
      <c r="I40" s="125">
        <v>6.2694000000000001</v>
      </c>
      <c r="J40" s="124">
        <v>0</v>
      </c>
      <c r="K40" s="125">
        <v>0</v>
      </c>
      <c r="L40" s="124">
        <v>0</v>
      </c>
      <c r="M40" s="125">
        <v>0</v>
      </c>
      <c r="N40" s="124">
        <v>0</v>
      </c>
      <c r="O40" s="125">
        <v>0</v>
      </c>
      <c r="P40" s="124">
        <v>0</v>
      </c>
      <c r="Q40" s="125">
        <v>0</v>
      </c>
      <c r="R40" s="124">
        <v>0</v>
      </c>
      <c r="S40" s="125">
        <v>0</v>
      </c>
      <c r="T40" s="124">
        <v>0</v>
      </c>
      <c r="U40" s="125">
        <v>0</v>
      </c>
      <c r="V40" s="124">
        <v>0</v>
      </c>
      <c r="W40" s="125">
        <v>0</v>
      </c>
      <c r="X40" s="124">
        <v>1</v>
      </c>
      <c r="Y40" s="125">
        <v>34.698799999999999</v>
      </c>
      <c r="Z40" s="124">
        <v>15</v>
      </c>
      <c r="AA40" s="125">
        <v>40.968200000000003</v>
      </c>
      <c r="AB40" s="124">
        <v>0</v>
      </c>
      <c r="AC40" s="125">
        <v>0</v>
      </c>
      <c r="AD40" s="124">
        <v>0</v>
      </c>
      <c r="AE40" s="125">
        <v>0</v>
      </c>
    </row>
    <row r="41" spans="1:31" ht="21.95" customHeight="1">
      <c r="A41" s="108"/>
      <c r="B41" s="122">
        <v>27</v>
      </c>
      <c r="C41" s="123" t="s">
        <v>40</v>
      </c>
      <c r="D41" s="124">
        <v>96</v>
      </c>
      <c r="E41" s="125">
        <v>18.149999999999999</v>
      </c>
      <c r="F41" s="124">
        <v>734</v>
      </c>
      <c r="G41" s="125">
        <v>98.25</v>
      </c>
      <c r="H41" s="124">
        <v>830</v>
      </c>
      <c r="I41" s="125">
        <v>116.4</v>
      </c>
      <c r="J41" s="124">
        <v>216</v>
      </c>
      <c r="K41" s="125">
        <v>124.42</v>
      </c>
      <c r="L41" s="124">
        <v>1558</v>
      </c>
      <c r="M41" s="125">
        <v>265.17</v>
      </c>
      <c r="N41" s="124">
        <v>1774</v>
      </c>
      <c r="O41" s="125">
        <v>389.59</v>
      </c>
      <c r="P41" s="124">
        <v>31</v>
      </c>
      <c r="Q41" s="125">
        <v>37.799999999999997</v>
      </c>
      <c r="R41" s="124">
        <v>84</v>
      </c>
      <c r="S41" s="125">
        <v>28.97</v>
      </c>
      <c r="T41" s="124">
        <v>115</v>
      </c>
      <c r="U41" s="125">
        <v>66.77</v>
      </c>
      <c r="V41" s="124">
        <v>0</v>
      </c>
      <c r="W41" s="125">
        <v>0</v>
      </c>
      <c r="X41" s="124">
        <v>0</v>
      </c>
      <c r="Y41" s="125">
        <v>0</v>
      </c>
      <c r="Z41" s="124">
        <v>2719</v>
      </c>
      <c r="AA41" s="125">
        <v>572.76</v>
      </c>
      <c r="AB41" s="124">
        <v>0</v>
      </c>
      <c r="AC41" s="125">
        <v>0</v>
      </c>
      <c r="AD41" s="124">
        <v>0</v>
      </c>
      <c r="AE41" s="125">
        <v>0</v>
      </c>
    </row>
    <row r="42" spans="1:31" ht="21.95" customHeight="1">
      <c r="A42" s="108"/>
      <c r="B42" s="122">
        <v>28</v>
      </c>
      <c r="C42" s="123" t="s">
        <v>41</v>
      </c>
      <c r="D42" s="124">
        <v>136</v>
      </c>
      <c r="E42" s="125">
        <v>22.95</v>
      </c>
      <c r="F42" s="124">
        <v>7393</v>
      </c>
      <c r="G42" s="125">
        <v>114.73</v>
      </c>
      <c r="H42" s="124">
        <v>7529</v>
      </c>
      <c r="I42" s="125">
        <v>137.68</v>
      </c>
      <c r="J42" s="124">
        <v>101</v>
      </c>
      <c r="K42" s="125">
        <v>39.18</v>
      </c>
      <c r="L42" s="124">
        <v>150</v>
      </c>
      <c r="M42" s="125">
        <v>49.14</v>
      </c>
      <c r="N42" s="124">
        <v>251</v>
      </c>
      <c r="O42" s="125">
        <v>88.32</v>
      </c>
      <c r="P42" s="124">
        <v>14</v>
      </c>
      <c r="Q42" s="125">
        <v>12.15</v>
      </c>
      <c r="R42" s="124">
        <v>13</v>
      </c>
      <c r="S42" s="125">
        <v>8.2100000000000009</v>
      </c>
      <c r="T42" s="124">
        <v>27</v>
      </c>
      <c r="U42" s="125">
        <v>20.36</v>
      </c>
      <c r="V42" s="124">
        <v>0</v>
      </c>
      <c r="W42" s="125">
        <v>0</v>
      </c>
      <c r="X42" s="124">
        <v>0</v>
      </c>
      <c r="Y42" s="125">
        <v>0</v>
      </c>
      <c r="Z42" s="124">
        <v>7807</v>
      </c>
      <c r="AA42" s="125">
        <v>246.36</v>
      </c>
      <c r="AB42" s="124">
        <v>7472</v>
      </c>
      <c r="AC42" s="125">
        <v>42.68</v>
      </c>
      <c r="AD42" s="124">
        <v>7472</v>
      </c>
      <c r="AE42" s="125">
        <v>42.68</v>
      </c>
    </row>
    <row r="43" spans="1:31" ht="21.95" customHeight="1">
      <c r="A43" s="108"/>
      <c r="B43" s="122">
        <v>29</v>
      </c>
      <c r="C43" s="123" t="s">
        <v>42</v>
      </c>
      <c r="D43" s="124">
        <v>0</v>
      </c>
      <c r="E43" s="125">
        <v>0</v>
      </c>
      <c r="F43" s="124">
        <v>7</v>
      </c>
      <c r="G43" s="125">
        <v>2.11</v>
      </c>
      <c r="H43" s="124">
        <v>7</v>
      </c>
      <c r="I43" s="125">
        <v>2.11</v>
      </c>
      <c r="J43" s="124">
        <v>0</v>
      </c>
      <c r="K43" s="125">
        <v>0</v>
      </c>
      <c r="L43" s="124">
        <v>14</v>
      </c>
      <c r="M43" s="125">
        <v>1.74</v>
      </c>
      <c r="N43" s="124">
        <v>14</v>
      </c>
      <c r="O43" s="125">
        <v>1.74</v>
      </c>
      <c r="P43" s="124">
        <v>0</v>
      </c>
      <c r="Q43" s="125">
        <v>0</v>
      </c>
      <c r="R43" s="124">
        <v>7</v>
      </c>
      <c r="S43" s="125">
        <v>18.649999999999999</v>
      </c>
      <c r="T43" s="124">
        <v>7</v>
      </c>
      <c r="U43" s="125">
        <v>18.649999999999999</v>
      </c>
      <c r="V43" s="124">
        <v>0</v>
      </c>
      <c r="W43" s="125">
        <v>0</v>
      </c>
      <c r="X43" s="124">
        <v>0</v>
      </c>
      <c r="Y43" s="125">
        <v>0</v>
      </c>
      <c r="Z43" s="124">
        <v>28</v>
      </c>
      <c r="AA43" s="125">
        <v>22.5</v>
      </c>
      <c r="AB43" s="124">
        <v>14</v>
      </c>
      <c r="AC43" s="125">
        <v>0.4783</v>
      </c>
      <c r="AD43" s="124">
        <v>4</v>
      </c>
      <c r="AE43" s="125">
        <v>0.42</v>
      </c>
    </row>
    <row r="44" spans="1:31" ht="21.95" customHeight="1">
      <c r="A44" s="108"/>
      <c r="B44" s="122">
        <v>30</v>
      </c>
      <c r="C44" s="123" t="s">
        <v>43</v>
      </c>
      <c r="D44" s="124">
        <v>0</v>
      </c>
      <c r="E44" s="125">
        <v>0</v>
      </c>
      <c r="F44" s="124">
        <v>0</v>
      </c>
      <c r="G44" s="125">
        <v>0</v>
      </c>
      <c r="H44" s="124">
        <v>0</v>
      </c>
      <c r="I44" s="125">
        <v>0</v>
      </c>
      <c r="J44" s="124">
        <v>0</v>
      </c>
      <c r="K44" s="125">
        <v>0</v>
      </c>
      <c r="L44" s="124">
        <v>0</v>
      </c>
      <c r="M44" s="125">
        <v>0</v>
      </c>
      <c r="N44" s="124">
        <v>0</v>
      </c>
      <c r="O44" s="125">
        <v>0</v>
      </c>
      <c r="P44" s="124">
        <v>0</v>
      </c>
      <c r="Q44" s="125">
        <v>0</v>
      </c>
      <c r="R44" s="124">
        <v>0</v>
      </c>
      <c r="S44" s="125">
        <v>0</v>
      </c>
      <c r="T44" s="124">
        <v>0</v>
      </c>
      <c r="U44" s="125">
        <v>0</v>
      </c>
      <c r="V44" s="124">
        <v>0</v>
      </c>
      <c r="W44" s="125">
        <v>0</v>
      </c>
      <c r="X44" s="124">
        <v>0</v>
      </c>
      <c r="Y44" s="125">
        <v>0</v>
      </c>
      <c r="Z44" s="124">
        <v>0</v>
      </c>
      <c r="AA44" s="125">
        <v>0</v>
      </c>
      <c r="AB44" s="124">
        <v>0</v>
      </c>
      <c r="AC44" s="125">
        <v>0</v>
      </c>
      <c r="AD44" s="124">
        <v>0</v>
      </c>
      <c r="AE44" s="125">
        <v>0</v>
      </c>
    </row>
    <row r="45" spans="1:31" ht="21.95" customHeight="1">
      <c r="A45" s="108"/>
      <c r="B45" s="122">
        <v>31</v>
      </c>
      <c r="C45" s="123" t="s">
        <v>44</v>
      </c>
      <c r="D45" s="124">
        <v>56</v>
      </c>
      <c r="E45" s="125">
        <v>22.84</v>
      </c>
      <c r="F45" s="124">
        <v>657</v>
      </c>
      <c r="G45" s="125">
        <v>137.21</v>
      </c>
      <c r="H45" s="124">
        <v>713</v>
      </c>
      <c r="I45" s="125">
        <v>160.05000000000001</v>
      </c>
      <c r="J45" s="124">
        <v>86</v>
      </c>
      <c r="K45" s="125">
        <v>35.130000000000003</v>
      </c>
      <c r="L45" s="124">
        <v>501</v>
      </c>
      <c r="M45" s="125">
        <v>120.51</v>
      </c>
      <c r="N45" s="124">
        <v>587</v>
      </c>
      <c r="O45" s="125">
        <v>155.63999999999999</v>
      </c>
      <c r="P45" s="124">
        <v>22</v>
      </c>
      <c r="Q45" s="125">
        <v>47.5</v>
      </c>
      <c r="R45" s="124">
        <v>20</v>
      </c>
      <c r="S45" s="125">
        <v>14.38</v>
      </c>
      <c r="T45" s="124">
        <v>42</v>
      </c>
      <c r="U45" s="125">
        <v>61.88</v>
      </c>
      <c r="V45" s="124">
        <v>0</v>
      </c>
      <c r="W45" s="125">
        <v>0</v>
      </c>
      <c r="X45" s="124">
        <v>0</v>
      </c>
      <c r="Y45" s="125">
        <v>0</v>
      </c>
      <c r="Z45" s="124">
        <v>1342</v>
      </c>
      <c r="AA45" s="125">
        <v>377.57</v>
      </c>
      <c r="AB45" s="124">
        <v>0</v>
      </c>
      <c r="AC45" s="125">
        <v>0</v>
      </c>
      <c r="AD45" s="124">
        <v>0</v>
      </c>
      <c r="AE45" s="125">
        <v>0</v>
      </c>
    </row>
    <row r="46" spans="1:31" s="144" customFormat="1" ht="21.95" customHeight="1">
      <c r="A46" s="141"/>
      <c r="B46" s="261" t="s">
        <v>45</v>
      </c>
      <c r="C46" s="262"/>
      <c r="D46" s="142">
        <v>885</v>
      </c>
      <c r="E46" s="143">
        <v>202.81479999999999</v>
      </c>
      <c r="F46" s="142">
        <v>17972</v>
      </c>
      <c r="G46" s="143">
        <v>1089.7792999999999</v>
      </c>
      <c r="H46" s="142">
        <v>18857</v>
      </c>
      <c r="I46" s="143">
        <v>1292.5941</v>
      </c>
      <c r="J46" s="142">
        <v>984</v>
      </c>
      <c r="K46" s="143">
        <v>550.2029</v>
      </c>
      <c r="L46" s="142">
        <v>5270</v>
      </c>
      <c r="M46" s="143">
        <v>1357.2728999999999</v>
      </c>
      <c r="N46" s="142">
        <v>6254</v>
      </c>
      <c r="O46" s="143">
        <v>1907.4757999999999</v>
      </c>
      <c r="P46" s="142">
        <v>253</v>
      </c>
      <c r="Q46" s="143">
        <v>497.36059999999998</v>
      </c>
      <c r="R46" s="142">
        <v>873</v>
      </c>
      <c r="S46" s="143">
        <v>526.18719999999996</v>
      </c>
      <c r="T46" s="142">
        <v>1126</v>
      </c>
      <c r="U46" s="143">
        <v>1023.5478000000001</v>
      </c>
      <c r="V46" s="142">
        <v>0</v>
      </c>
      <c r="W46" s="143">
        <v>0</v>
      </c>
      <c r="X46" s="142">
        <v>27</v>
      </c>
      <c r="Y46" s="143">
        <v>75.408199999999994</v>
      </c>
      <c r="Z46" s="142">
        <v>26264</v>
      </c>
      <c r="AA46" s="143">
        <v>4299.0258999999996</v>
      </c>
      <c r="AB46" s="142">
        <v>11096</v>
      </c>
      <c r="AC46" s="143">
        <v>85.507499999999993</v>
      </c>
      <c r="AD46" s="142">
        <v>11015</v>
      </c>
      <c r="AE46" s="143">
        <v>79.569900000000004</v>
      </c>
    </row>
    <row r="47" spans="1:31" s="147" customFormat="1" ht="21.95" customHeight="1">
      <c r="A47" s="145"/>
      <c r="B47" s="261" t="s">
        <v>46</v>
      </c>
      <c r="C47" s="261"/>
      <c r="D47" s="146">
        <v>3871</v>
      </c>
      <c r="E47" s="146">
        <v>641.74609999999996</v>
      </c>
      <c r="F47" s="146">
        <v>33070</v>
      </c>
      <c r="G47" s="146">
        <v>2209.9380000000001</v>
      </c>
      <c r="H47" s="146">
        <v>36941</v>
      </c>
      <c r="I47" s="146">
        <v>2851.6840999999999</v>
      </c>
      <c r="J47" s="146">
        <v>3065</v>
      </c>
      <c r="K47" s="146">
        <v>2276.0873999999999</v>
      </c>
      <c r="L47" s="146">
        <v>8132</v>
      </c>
      <c r="M47" s="146">
        <v>2555.9167000000002</v>
      </c>
      <c r="N47" s="146">
        <v>11197</v>
      </c>
      <c r="O47" s="146">
        <v>4832.0041000000001</v>
      </c>
      <c r="P47" s="146">
        <v>660</v>
      </c>
      <c r="Q47" s="146">
        <v>1311.3767</v>
      </c>
      <c r="R47" s="146">
        <v>1146</v>
      </c>
      <c r="S47" s="146">
        <v>1048.4203</v>
      </c>
      <c r="T47" s="146">
        <v>1806</v>
      </c>
      <c r="U47" s="146">
        <v>2359.797</v>
      </c>
      <c r="V47" s="146">
        <v>262</v>
      </c>
      <c r="W47" s="146">
        <v>7.2812000000000001</v>
      </c>
      <c r="X47" s="146">
        <v>404</v>
      </c>
      <c r="Y47" s="146">
        <v>98.981099999999998</v>
      </c>
      <c r="Z47" s="146">
        <v>50610</v>
      </c>
      <c r="AA47" s="146">
        <v>10149.747499999999</v>
      </c>
      <c r="AB47" s="146">
        <v>23614</v>
      </c>
      <c r="AC47" s="146">
        <v>789.61159999999995</v>
      </c>
      <c r="AD47" s="146">
        <v>23430</v>
      </c>
      <c r="AE47" s="146">
        <v>750.77390000000003</v>
      </c>
    </row>
    <row r="48" spans="1:31" ht="21.95" customHeight="1">
      <c r="A48" s="108"/>
      <c r="B48" s="122">
        <v>32</v>
      </c>
      <c r="C48" s="123" t="s">
        <v>47</v>
      </c>
      <c r="D48" s="124">
        <v>49</v>
      </c>
      <c r="E48" s="125">
        <v>4.3765999999999998</v>
      </c>
      <c r="F48" s="124">
        <v>795</v>
      </c>
      <c r="G48" s="125">
        <v>26.959700000000002</v>
      </c>
      <c r="H48" s="124">
        <v>844</v>
      </c>
      <c r="I48" s="125">
        <v>31.336300000000001</v>
      </c>
      <c r="J48" s="124">
        <v>7</v>
      </c>
      <c r="K48" s="125">
        <v>0.41589999999999999</v>
      </c>
      <c r="L48" s="124">
        <v>193</v>
      </c>
      <c r="M48" s="125">
        <v>11.5756</v>
      </c>
      <c r="N48" s="124">
        <v>200</v>
      </c>
      <c r="O48" s="125">
        <v>11.9915</v>
      </c>
      <c r="P48" s="124">
        <v>0</v>
      </c>
      <c r="Q48" s="125">
        <v>0</v>
      </c>
      <c r="R48" s="124">
        <v>1</v>
      </c>
      <c r="S48" s="125">
        <v>0.23910000000000001</v>
      </c>
      <c r="T48" s="124">
        <v>1</v>
      </c>
      <c r="U48" s="125">
        <v>0.23910000000000001</v>
      </c>
      <c r="V48" s="124">
        <v>0</v>
      </c>
      <c r="W48" s="125">
        <v>0</v>
      </c>
      <c r="X48" s="124">
        <v>0</v>
      </c>
      <c r="Y48" s="125">
        <v>0</v>
      </c>
      <c r="Z48" s="124">
        <v>1045</v>
      </c>
      <c r="AA48" s="125">
        <v>43.566899999999997</v>
      </c>
      <c r="AB48" s="124">
        <v>969</v>
      </c>
      <c r="AC48" s="125">
        <v>28.206900000000001</v>
      </c>
      <c r="AD48" s="124">
        <v>0</v>
      </c>
      <c r="AE48" s="125">
        <v>0</v>
      </c>
    </row>
    <row r="49" spans="1:31" ht="21.95" customHeight="1">
      <c r="A49" s="108"/>
      <c r="B49" s="122">
        <v>33</v>
      </c>
      <c r="C49" s="123" t="s">
        <v>48</v>
      </c>
      <c r="D49" s="124">
        <v>7</v>
      </c>
      <c r="E49" s="125">
        <v>0.27950000000000003</v>
      </c>
      <c r="F49" s="124">
        <v>15</v>
      </c>
      <c r="G49" s="125">
        <v>0.53749999999999998</v>
      </c>
      <c r="H49" s="124">
        <v>22</v>
      </c>
      <c r="I49" s="125">
        <v>0.81699999999999995</v>
      </c>
      <c r="J49" s="124">
        <v>8</v>
      </c>
      <c r="K49" s="125">
        <v>2.7097000000000002</v>
      </c>
      <c r="L49" s="124">
        <v>17</v>
      </c>
      <c r="M49" s="125">
        <v>2.2216999999999998</v>
      </c>
      <c r="N49" s="124">
        <v>25</v>
      </c>
      <c r="O49" s="125">
        <v>4.9314</v>
      </c>
      <c r="P49" s="124">
        <v>0</v>
      </c>
      <c r="Q49" s="125">
        <v>0</v>
      </c>
      <c r="R49" s="124">
        <v>0</v>
      </c>
      <c r="S49" s="125">
        <v>0</v>
      </c>
      <c r="T49" s="124">
        <v>0</v>
      </c>
      <c r="U49" s="125">
        <v>0</v>
      </c>
      <c r="V49" s="124">
        <v>0</v>
      </c>
      <c r="W49" s="125">
        <v>0</v>
      </c>
      <c r="X49" s="124">
        <v>64</v>
      </c>
      <c r="Y49" s="125">
        <v>5.8155999999999999</v>
      </c>
      <c r="Z49" s="124">
        <v>111</v>
      </c>
      <c r="AA49" s="125">
        <v>11.564</v>
      </c>
      <c r="AB49" s="124">
        <v>0</v>
      </c>
      <c r="AC49" s="125">
        <v>0</v>
      </c>
      <c r="AD49" s="124">
        <v>0</v>
      </c>
      <c r="AE49" s="125">
        <v>0</v>
      </c>
    </row>
    <row r="50" spans="1:31" ht="21.95" customHeight="1">
      <c r="A50" s="108"/>
      <c r="B50" s="122">
        <v>34</v>
      </c>
      <c r="C50" s="123" t="s">
        <v>49</v>
      </c>
      <c r="D50" s="124">
        <v>0</v>
      </c>
      <c r="E50" s="125">
        <v>0</v>
      </c>
      <c r="F50" s="124">
        <v>0</v>
      </c>
      <c r="G50" s="125">
        <v>0</v>
      </c>
      <c r="H50" s="124">
        <v>0</v>
      </c>
      <c r="I50" s="125">
        <v>0</v>
      </c>
      <c r="J50" s="124">
        <v>0</v>
      </c>
      <c r="K50" s="125">
        <v>0</v>
      </c>
      <c r="L50" s="124">
        <v>0</v>
      </c>
      <c r="M50" s="125">
        <v>0</v>
      </c>
      <c r="N50" s="124">
        <v>0</v>
      </c>
      <c r="O50" s="125">
        <v>0</v>
      </c>
      <c r="P50" s="124">
        <v>0</v>
      </c>
      <c r="Q50" s="125">
        <v>0</v>
      </c>
      <c r="R50" s="124">
        <v>0</v>
      </c>
      <c r="S50" s="125">
        <v>0</v>
      </c>
      <c r="T50" s="124">
        <v>0</v>
      </c>
      <c r="U50" s="125">
        <v>0</v>
      </c>
      <c r="V50" s="124">
        <v>0</v>
      </c>
      <c r="W50" s="125">
        <v>0</v>
      </c>
      <c r="X50" s="124">
        <v>0</v>
      </c>
      <c r="Y50" s="125">
        <v>0</v>
      </c>
      <c r="Z50" s="124">
        <v>0</v>
      </c>
      <c r="AA50" s="125">
        <v>0</v>
      </c>
      <c r="AB50" s="124">
        <v>0</v>
      </c>
      <c r="AC50" s="125">
        <v>0</v>
      </c>
      <c r="AD50" s="124">
        <v>0</v>
      </c>
      <c r="AE50" s="125">
        <v>0</v>
      </c>
    </row>
    <row r="51" spans="1:31" ht="21.95" customHeight="1">
      <c r="A51" s="108"/>
      <c r="B51" s="122">
        <v>35</v>
      </c>
      <c r="C51" s="123" t="s">
        <v>50</v>
      </c>
      <c r="D51" s="124">
        <v>0</v>
      </c>
      <c r="E51" s="125">
        <v>0</v>
      </c>
      <c r="F51" s="124">
        <v>0</v>
      </c>
      <c r="G51" s="125">
        <v>0</v>
      </c>
      <c r="H51" s="124">
        <v>0</v>
      </c>
      <c r="I51" s="125">
        <v>0</v>
      </c>
      <c r="J51" s="124">
        <v>0</v>
      </c>
      <c r="K51" s="125">
        <v>0</v>
      </c>
      <c r="L51" s="124">
        <v>0</v>
      </c>
      <c r="M51" s="125">
        <v>0</v>
      </c>
      <c r="N51" s="124">
        <v>0</v>
      </c>
      <c r="O51" s="125">
        <v>0</v>
      </c>
      <c r="P51" s="124">
        <v>0</v>
      </c>
      <c r="Q51" s="125">
        <v>0</v>
      </c>
      <c r="R51" s="124">
        <v>0</v>
      </c>
      <c r="S51" s="125">
        <v>0</v>
      </c>
      <c r="T51" s="124">
        <v>0</v>
      </c>
      <c r="U51" s="125">
        <v>0</v>
      </c>
      <c r="V51" s="124">
        <v>0</v>
      </c>
      <c r="W51" s="125">
        <v>0</v>
      </c>
      <c r="X51" s="124">
        <v>0</v>
      </c>
      <c r="Y51" s="125">
        <v>0</v>
      </c>
      <c r="Z51" s="124">
        <v>0</v>
      </c>
      <c r="AA51" s="125">
        <v>0</v>
      </c>
      <c r="AB51" s="124">
        <v>0</v>
      </c>
      <c r="AC51" s="125">
        <v>0</v>
      </c>
      <c r="AD51" s="124">
        <v>0</v>
      </c>
      <c r="AE51" s="125">
        <v>0</v>
      </c>
    </row>
    <row r="52" spans="1:31" ht="21.95" customHeight="1">
      <c r="A52" s="108"/>
      <c r="B52" s="179" t="s">
        <v>51</v>
      </c>
      <c r="C52" s="263"/>
      <c r="D52" s="124">
        <v>56</v>
      </c>
      <c r="E52" s="125">
        <v>4.6561000000000003</v>
      </c>
      <c r="F52" s="124">
        <v>810</v>
      </c>
      <c r="G52" s="125">
        <v>27.497199999999999</v>
      </c>
      <c r="H52" s="124">
        <v>866</v>
      </c>
      <c r="I52" s="125">
        <v>32.153300000000002</v>
      </c>
      <c r="J52" s="124">
        <v>15</v>
      </c>
      <c r="K52" s="125">
        <v>3.1255999999999999</v>
      </c>
      <c r="L52" s="124">
        <v>210</v>
      </c>
      <c r="M52" s="125">
        <v>13.7973</v>
      </c>
      <c r="N52" s="124">
        <v>225</v>
      </c>
      <c r="O52" s="125">
        <v>16.922899999999998</v>
      </c>
      <c r="P52" s="124">
        <v>0</v>
      </c>
      <c r="Q52" s="125">
        <v>0</v>
      </c>
      <c r="R52" s="124">
        <v>1</v>
      </c>
      <c r="S52" s="125">
        <v>0.23910000000000001</v>
      </c>
      <c r="T52" s="124">
        <v>1</v>
      </c>
      <c r="U52" s="125">
        <v>0.23910000000000001</v>
      </c>
      <c r="V52" s="124">
        <v>0</v>
      </c>
      <c r="W52" s="125">
        <v>0</v>
      </c>
      <c r="X52" s="124">
        <v>64</v>
      </c>
      <c r="Y52" s="125">
        <v>5.8155999999999999</v>
      </c>
      <c r="Z52" s="124">
        <v>1156</v>
      </c>
      <c r="AA52" s="125">
        <v>55.130899999999997</v>
      </c>
      <c r="AB52" s="124">
        <v>969</v>
      </c>
      <c r="AC52" s="125">
        <v>28.206900000000001</v>
      </c>
      <c r="AD52" s="124">
        <v>0</v>
      </c>
      <c r="AE52" s="125">
        <v>0</v>
      </c>
    </row>
    <row r="53" spans="1:31" ht="21.95" customHeight="1">
      <c r="A53" s="108"/>
      <c r="B53" s="122">
        <v>36</v>
      </c>
      <c r="C53" s="123" t="s">
        <v>52</v>
      </c>
      <c r="D53" s="124">
        <v>0</v>
      </c>
      <c r="E53" s="125">
        <v>0</v>
      </c>
      <c r="F53" s="124">
        <v>0</v>
      </c>
      <c r="G53" s="125">
        <v>0</v>
      </c>
      <c r="H53" s="124">
        <v>0</v>
      </c>
      <c r="I53" s="125">
        <v>0</v>
      </c>
      <c r="J53" s="124">
        <v>0</v>
      </c>
      <c r="K53" s="125">
        <v>0</v>
      </c>
      <c r="L53" s="124">
        <v>0</v>
      </c>
      <c r="M53" s="125">
        <v>0</v>
      </c>
      <c r="N53" s="124">
        <v>0</v>
      </c>
      <c r="O53" s="125">
        <v>0</v>
      </c>
      <c r="P53" s="124">
        <v>0</v>
      </c>
      <c r="Q53" s="125">
        <v>0</v>
      </c>
      <c r="R53" s="124">
        <v>0</v>
      </c>
      <c r="S53" s="125">
        <v>0</v>
      </c>
      <c r="T53" s="124">
        <v>0</v>
      </c>
      <c r="U53" s="125">
        <v>0</v>
      </c>
      <c r="V53" s="124">
        <v>0</v>
      </c>
      <c r="W53" s="125">
        <v>0</v>
      </c>
      <c r="X53" s="124">
        <v>0</v>
      </c>
      <c r="Y53" s="125">
        <v>0</v>
      </c>
      <c r="Z53" s="124">
        <v>0</v>
      </c>
      <c r="AA53" s="125">
        <v>0</v>
      </c>
      <c r="AB53" s="124">
        <v>0</v>
      </c>
      <c r="AC53" s="125">
        <v>0</v>
      </c>
      <c r="AD53" s="124">
        <v>0</v>
      </c>
      <c r="AE53" s="125">
        <v>0</v>
      </c>
    </row>
    <row r="54" spans="1:31" ht="21.95" customHeight="1">
      <c r="A54" s="108"/>
      <c r="B54" s="122">
        <v>37</v>
      </c>
      <c r="C54" s="123" t="s">
        <v>53</v>
      </c>
      <c r="D54" s="124">
        <v>0</v>
      </c>
      <c r="E54" s="125">
        <v>0</v>
      </c>
      <c r="F54" s="124">
        <v>0</v>
      </c>
      <c r="G54" s="125">
        <v>0</v>
      </c>
      <c r="H54" s="124">
        <v>0</v>
      </c>
      <c r="I54" s="125">
        <v>0</v>
      </c>
      <c r="J54" s="124">
        <v>0</v>
      </c>
      <c r="K54" s="125">
        <v>0</v>
      </c>
      <c r="L54" s="124">
        <v>0</v>
      </c>
      <c r="M54" s="125">
        <v>0</v>
      </c>
      <c r="N54" s="124">
        <v>0</v>
      </c>
      <c r="O54" s="125">
        <v>0</v>
      </c>
      <c r="P54" s="124">
        <v>0</v>
      </c>
      <c r="Q54" s="125">
        <v>0</v>
      </c>
      <c r="R54" s="124">
        <v>0</v>
      </c>
      <c r="S54" s="125">
        <v>0</v>
      </c>
      <c r="T54" s="124">
        <v>0</v>
      </c>
      <c r="U54" s="125">
        <v>0</v>
      </c>
      <c r="V54" s="124">
        <v>0</v>
      </c>
      <c r="W54" s="125">
        <v>0</v>
      </c>
      <c r="X54" s="124">
        <v>0</v>
      </c>
      <c r="Y54" s="125">
        <v>0</v>
      </c>
      <c r="Z54" s="124">
        <v>0</v>
      </c>
      <c r="AA54" s="125">
        <v>0</v>
      </c>
      <c r="AB54" s="124">
        <v>0</v>
      </c>
      <c r="AC54" s="125">
        <v>0</v>
      </c>
      <c r="AD54" s="124">
        <v>0</v>
      </c>
      <c r="AE54" s="125">
        <v>0</v>
      </c>
    </row>
    <row r="55" spans="1:31" ht="21.95" customHeight="1">
      <c r="A55" s="108"/>
      <c r="B55" s="122">
        <v>38</v>
      </c>
      <c r="C55" s="123" t="s">
        <v>54</v>
      </c>
      <c r="D55" s="124">
        <v>0</v>
      </c>
      <c r="E55" s="125">
        <v>0</v>
      </c>
      <c r="F55" s="124">
        <v>0</v>
      </c>
      <c r="G55" s="125">
        <v>0</v>
      </c>
      <c r="H55" s="124">
        <v>0</v>
      </c>
      <c r="I55" s="125">
        <v>0</v>
      </c>
      <c r="J55" s="124">
        <v>0</v>
      </c>
      <c r="K55" s="125">
        <v>0</v>
      </c>
      <c r="L55" s="124">
        <v>0</v>
      </c>
      <c r="M55" s="125">
        <v>0</v>
      </c>
      <c r="N55" s="124">
        <v>0</v>
      </c>
      <c r="O55" s="125">
        <v>0</v>
      </c>
      <c r="P55" s="124">
        <v>0</v>
      </c>
      <c r="Q55" s="125">
        <v>0</v>
      </c>
      <c r="R55" s="124">
        <v>0</v>
      </c>
      <c r="S55" s="125">
        <v>0</v>
      </c>
      <c r="T55" s="124">
        <v>0</v>
      </c>
      <c r="U55" s="125">
        <v>0</v>
      </c>
      <c r="V55" s="124">
        <v>0</v>
      </c>
      <c r="W55" s="125">
        <v>0</v>
      </c>
      <c r="X55" s="124">
        <v>0</v>
      </c>
      <c r="Y55" s="125">
        <v>0</v>
      </c>
      <c r="Z55" s="124">
        <v>0</v>
      </c>
      <c r="AA55" s="125">
        <v>0</v>
      </c>
      <c r="AB55" s="124">
        <v>0</v>
      </c>
      <c r="AC55" s="125">
        <v>0</v>
      </c>
      <c r="AD55" s="124">
        <v>0</v>
      </c>
      <c r="AE55" s="125">
        <v>0</v>
      </c>
    </row>
    <row r="56" spans="1:31" ht="21.95" customHeight="1">
      <c r="A56" s="108"/>
      <c r="B56" s="179" t="s">
        <v>55</v>
      </c>
      <c r="C56" s="263"/>
      <c r="D56" s="124">
        <v>0</v>
      </c>
      <c r="E56" s="125">
        <v>0</v>
      </c>
      <c r="F56" s="124">
        <v>0</v>
      </c>
      <c r="G56" s="125">
        <v>0</v>
      </c>
      <c r="H56" s="124">
        <v>0</v>
      </c>
      <c r="I56" s="125">
        <v>0</v>
      </c>
      <c r="J56" s="124">
        <v>0</v>
      </c>
      <c r="K56" s="125">
        <v>0</v>
      </c>
      <c r="L56" s="124">
        <v>0</v>
      </c>
      <c r="M56" s="125">
        <v>0</v>
      </c>
      <c r="N56" s="124">
        <v>0</v>
      </c>
      <c r="O56" s="125">
        <v>0</v>
      </c>
      <c r="P56" s="124">
        <v>0</v>
      </c>
      <c r="Q56" s="125">
        <v>0</v>
      </c>
      <c r="R56" s="124">
        <v>0</v>
      </c>
      <c r="S56" s="125">
        <v>0</v>
      </c>
      <c r="T56" s="124">
        <v>0</v>
      </c>
      <c r="U56" s="125">
        <v>0</v>
      </c>
      <c r="V56" s="124">
        <v>0</v>
      </c>
      <c r="W56" s="125">
        <v>0</v>
      </c>
      <c r="X56" s="124">
        <v>0</v>
      </c>
      <c r="Y56" s="125">
        <v>0</v>
      </c>
      <c r="Z56" s="124">
        <v>0</v>
      </c>
      <c r="AA56" s="125">
        <v>0</v>
      </c>
      <c r="AB56" s="124">
        <v>0</v>
      </c>
      <c r="AC56" s="125">
        <v>0</v>
      </c>
      <c r="AD56" s="124">
        <v>0</v>
      </c>
      <c r="AE56" s="125">
        <v>0</v>
      </c>
    </row>
    <row r="57" spans="1:31" s="140" customFormat="1" ht="21.95" customHeight="1">
      <c r="A57" s="139"/>
      <c r="B57" s="258" t="s">
        <v>56</v>
      </c>
      <c r="C57" s="258"/>
      <c r="D57" s="137">
        <v>3927</v>
      </c>
      <c r="E57" s="137">
        <v>646.40219999999999</v>
      </c>
      <c r="F57" s="137">
        <v>33880</v>
      </c>
      <c r="G57" s="137">
        <v>2237.4351999999999</v>
      </c>
      <c r="H57" s="137">
        <v>37807</v>
      </c>
      <c r="I57" s="137">
        <v>2883.8373999999999</v>
      </c>
      <c r="J57" s="137">
        <v>3080</v>
      </c>
      <c r="K57" s="137">
        <v>2279.2130000000002</v>
      </c>
      <c r="L57" s="137">
        <v>8342</v>
      </c>
      <c r="M57" s="137">
        <v>2569.7139999999999</v>
      </c>
      <c r="N57" s="137">
        <v>11422</v>
      </c>
      <c r="O57" s="137">
        <v>4848.9269999999997</v>
      </c>
      <c r="P57" s="137">
        <v>660</v>
      </c>
      <c r="Q57" s="137">
        <v>1311.3767</v>
      </c>
      <c r="R57" s="137">
        <v>1147</v>
      </c>
      <c r="S57" s="137">
        <v>1048.6594</v>
      </c>
      <c r="T57" s="137">
        <v>1807</v>
      </c>
      <c r="U57" s="137">
        <v>2360.0360999999998</v>
      </c>
      <c r="V57" s="137">
        <v>262</v>
      </c>
      <c r="W57" s="137">
        <v>7.2812000000000001</v>
      </c>
      <c r="X57" s="137">
        <v>468</v>
      </c>
      <c r="Y57" s="137">
        <v>104.7967</v>
      </c>
      <c r="Z57" s="137">
        <v>51766</v>
      </c>
      <c r="AA57" s="137">
        <v>10204.8784</v>
      </c>
      <c r="AB57" s="137">
        <v>24583</v>
      </c>
      <c r="AC57" s="137">
        <v>817.81849999999997</v>
      </c>
      <c r="AD57" s="137">
        <v>23430</v>
      </c>
      <c r="AE57" s="137">
        <v>750.77390000000003</v>
      </c>
    </row>
    <row r="58" spans="1:31" ht="21.95" customHeight="1">
      <c r="A58" s="108"/>
      <c r="B58" s="122">
        <v>39</v>
      </c>
      <c r="C58" s="123" t="s">
        <v>57</v>
      </c>
      <c r="D58" s="124">
        <v>0</v>
      </c>
      <c r="E58" s="125">
        <v>0</v>
      </c>
      <c r="F58" s="124">
        <v>0</v>
      </c>
      <c r="G58" s="125">
        <v>0</v>
      </c>
      <c r="H58" s="124">
        <v>0</v>
      </c>
      <c r="I58" s="125">
        <v>0</v>
      </c>
      <c r="J58" s="124">
        <v>0</v>
      </c>
      <c r="K58" s="125">
        <v>0</v>
      </c>
      <c r="L58" s="124">
        <v>0</v>
      </c>
      <c r="M58" s="125">
        <v>0</v>
      </c>
      <c r="N58" s="124">
        <v>0</v>
      </c>
      <c r="O58" s="125">
        <v>0</v>
      </c>
      <c r="P58" s="124">
        <v>0</v>
      </c>
      <c r="Q58" s="125">
        <v>0</v>
      </c>
      <c r="R58" s="124">
        <v>0</v>
      </c>
      <c r="S58" s="125">
        <v>0</v>
      </c>
      <c r="T58" s="124">
        <v>0</v>
      </c>
      <c r="U58" s="125">
        <v>0</v>
      </c>
      <c r="V58" s="124">
        <v>0</v>
      </c>
      <c r="W58" s="125">
        <v>0</v>
      </c>
      <c r="X58" s="124">
        <v>0</v>
      </c>
      <c r="Y58" s="125">
        <v>0</v>
      </c>
      <c r="Z58" s="124">
        <v>0</v>
      </c>
      <c r="AA58" s="125">
        <v>0</v>
      </c>
      <c r="AB58" s="124">
        <v>0</v>
      </c>
      <c r="AC58" s="125">
        <v>0</v>
      </c>
      <c r="AD58" s="124">
        <v>0</v>
      </c>
      <c r="AE58" s="125">
        <v>0</v>
      </c>
    </row>
    <row r="59" spans="1:31" ht="21.95" customHeight="1">
      <c r="A59" s="108"/>
      <c r="B59" s="122">
        <v>40</v>
      </c>
      <c r="C59" s="123" t="s">
        <v>58</v>
      </c>
      <c r="D59" s="124">
        <v>0</v>
      </c>
      <c r="E59" s="125">
        <v>0</v>
      </c>
      <c r="F59" s="124">
        <v>0</v>
      </c>
      <c r="G59" s="125">
        <v>0</v>
      </c>
      <c r="H59" s="124">
        <v>0</v>
      </c>
      <c r="I59" s="125">
        <v>0</v>
      </c>
      <c r="J59" s="124">
        <v>0</v>
      </c>
      <c r="K59" s="125">
        <v>0</v>
      </c>
      <c r="L59" s="124">
        <v>0</v>
      </c>
      <c r="M59" s="125">
        <v>0</v>
      </c>
      <c r="N59" s="124">
        <v>0</v>
      </c>
      <c r="O59" s="125">
        <v>0</v>
      </c>
      <c r="P59" s="124">
        <v>0</v>
      </c>
      <c r="Q59" s="125">
        <v>0</v>
      </c>
      <c r="R59" s="124">
        <v>0</v>
      </c>
      <c r="S59" s="125">
        <v>0</v>
      </c>
      <c r="T59" s="124">
        <v>0</v>
      </c>
      <c r="U59" s="125">
        <v>0</v>
      </c>
      <c r="V59" s="124">
        <v>0</v>
      </c>
      <c r="W59" s="125">
        <v>0</v>
      </c>
      <c r="X59" s="124">
        <v>0</v>
      </c>
      <c r="Y59" s="125">
        <v>0</v>
      </c>
      <c r="Z59" s="124">
        <v>0</v>
      </c>
      <c r="AA59" s="125">
        <v>0</v>
      </c>
      <c r="AB59" s="124">
        <v>0</v>
      </c>
      <c r="AC59" s="125">
        <v>0</v>
      </c>
      <c r="AD59" s="124">
        <v>0</v>
      </c>
      <c r="AE59" s="125">
        <v>0</v>
      </c>
    </row>
    <row r="60" spans="1:31" ht="21.95" customHeight="1">
      <c r="A60" s="108"/>
      <c r="B60" s="122">
        <v>41</v>
      </c>
      <c r="C60" s="123" t="s">
        <v>59</v>
      </c>
      <c r="D60" s="124">
        <v>0</v>
      </c>
      <c r="E60" s="125">
        <v>0</v>
      </c>
      <c r="F60" s="124">
        <v>0</v>
      </c>
      <c r="G60" s="125">
        <v>0</v>
      </c>
      <c r="H60" s="124">
        <v>0</v>
      </c>
      <c r="I60" s="125">
        <v>0</v>
      </c>
      <c r="J60" s="124">
        <v>0</v>
      </c>
      <c r="K60" s="125">
        <v>0</v>
      </c>
      <c r="L60" s="124">
        <v>0</v>
      </c>
      <c r="M60" s="125">
        <v>0</v>
      </c>
      <c r="N60" s="124">
        <v>0</v>
      </c>
      <c r="O60" s="125">
        <v>0</v>
      </c>
      <c r="P60" s="124">
        <v>0</v>
      </c>
      <c r="Q60" s="125">
        <v>0</v>
      </c>
      <c r="R60" s="124">
        <v>0</v>
      </c>
      <c r="S60" s="125">
        <v>0</v>
      </c>
      <c r="T60" s="124">
        <v>0</v>
      </c>
      <c r="U60" s="125">
        <v>0</v>
      </c>
      <c r="V60" s="124">
        <v>0</v>
      </c>
      <c r="W60" s="125">
        <v>0</v>
      </c>
      <c r="X60" s="124">
        <v>0</v>
      </c>
      <c r="Y60" s="125">
        <v>0</v>
      </c>
      <c r="Z60" s="124">
        <v>0</v>
      </c>
      <c r="AA60" s="125">
        <v>0</v>
      </c>
      <c r="AB60" s="124">
        <v>0</v>
      </c>
      <c r="AC60" s="125">
        <v>0</v>
      </c>
      <c r="AD60" s="124">
        <v>0</v>
      </c>
      <c r="AE60" s="125">
        <v>0</v>
      </c>
    </row>
    <row r="61" spans="1:31" ht="21.95" customHeight="1">
      <c r="A61" s="108"/>
      <c r="B61" s="122">
        <v>42</v>
      </c>
      <c r="C61" s="123" t="s">
        <v>60</v>
      </c>
      <c r="D61" s="124">
        <v>0</v>
      </c>
      <c r="E61" s="125">
        <v>0</v>
      </c>
      <c r="F61" s="124">
        <v>0</v>
      </c>
      <c r="G61" s="125">
        <v>0</v>
      </c>
      <c r="H61" s="124">
        <v>0</v>
      </c>
      <c r="I61" s="125">
        <v>0</v>
      </c>
      <c r="J61" s="124">
        <v>0</v>
      </c>
      <c r="K61" s="125">
        <v>0</v>
      </c>
      <c r="L61" s="124">
        <v>0</v>
      </c>
      <c r="M61" s="125">
        <v>0</v>
      </c>
      <c r="N61" s="124">
        <v>0</v>
      </c>
      <c r="O61" s="125">
        <v>0</v>
      </c>
      <c r="P61" s="124">
        <v>0</v>
      </c>
      <c r="Q61" s="125">
        <v>0</v>
      </c>
      <c r="R61" s="124">
        <v>0</v>
      </c>
      <c r="S61" s="125">
        <v>0</v>
      </c>
      <c r="T61" s="124">
        <v>0</v>
      </c>
      <c r="U61" s="125">
        <v>0</v>
      </c>
      <c r="V61" s="124">
        <v>0</v>
      </c>
      <c r="W61" s="125">
        <v>0</v>
      </c>
      <c r="X61" s="124">
        <v>0</v>
      </c>
      <c r="Y61" s="125">
        <v>0</v>
      </c>
      <c r="Z61" s="124">
        <v>0</v>
      </c>
      <c r="AA61" s="125">
        <v>0</v>
      </c>
      <c r="AB61" s="124">
        <v>0</v>
      </c>
      <c r="AC61" s="125">
        <v>0</v>
      </c>
      <c r="AD61" s="124">
        <v>0</v>
      </c>
      <c r="AE61" s="125">
        <v>0</v>
      </c>
    </row>
    <row r="62" spans="1:31" s="105" customFormat="1" ht="21.95" customHeight="1">
      <c r="A62" s="107"/>
      <c r="B62" s="179" t="s">
        <v>61</v>
      </c>
      <c r="C62" s="179"/>
      <c r="D62" s="122">
        <v>0</v>
      </c>
      <c r="E62" s="122">
        <v>0</v>
      </c>
      <c r="F62" s="122">
        <v>0</v>
      </c>
      <c r="G62" s="122">
        <v>0</v>
      </c>
      <c r="H62" s="122">
        <v>0</v>
      </c>
      <c r="I62" s="122">
        <v>0</v>
      </c>
      <c r="J62" s="122">
        <v>0</v>
      </c>
      <c r="K62" s="122">
        <v>0</v>
      </c>
      <c r="L62" s="122">
        <v>0</v>
      </c>
      <c r="M62" s="122">
        <v>0</v>
      </c>
      <c r="N62" s="122">
        <v>0</v>
      </c>
      <c r="O62" s="122">
        <v>0</v>
      </c>
      <c r="P62" s="122">
        <v>0</v>
      </c>
      <c r="Q62" s="122">
        <v>0</v>
      </c>
      <c r="R62" s="122">
        <v>0</v>
      </c>
      <c r="S62" s="122">
        <v>0</v>
      </c>
      <c r="T62" s="122">
        <v>0</v>
      </c>
      <c r="U62" s="122">
        <v>0</v>
      </c>
      <c r="V62" s="122">
        <v>0</v>
      </c>
      <c r="W62" s="122">
        <v>0</v>
      </c>
      <c r="X62" s="122">
        <v>0</v>
      </c>
      <c r="Y62" s="122">
        <v>0</v>
      </c>
      <c r="Z62" s="122">
        <v>0</v>
      </c>
      <c r="AA62" s="122">
        <v>0</v>
      </c>
      <c r="AB62" s="122">
        <v>0</v>
      </c>
      <c r="AC62" s="122">
        <v>0</v>
      </c>
      <c r="AD62" s="122">
        <v>0</v>
      </c>
      <c r="AE62" s="122">
        <v>0</v>
      </c>
    </row>
    <row r="63" spans="1:31" s="138" customFormat="1" ht="21.95" customHeight="1">
      <c r="A63" s="137"/>
      <c r="B63" s="258"/>
      <c r="C63" s="258"/>
      <c r="D63" s="137">
        <v>3927</v>
      </c>
      <c r="E63" s="137">
        <v>646.40219999999999</v>
      </c>
      <c r="F63" s="137">
        <v>33880</v>
      </c>
      <c r="G63" s="137">
        <v>2237.4351999999999</v>
      </c>
      <c r="H63" s="137">
        <v>37807</v>
      </c>
      <c r="I63" s="137">
        <v>2883.8373999999999</v>
      </c>
      <c r="J63" s="137">
        <v>3080</v>
      </c>
      <c r="K63" s="137">
        <v>2279.2130000000002</v>
      </c>
      <c r="L63" s="137">
        <v>8342</v>
      </c>
      <c r="M63" s="137">
        <v>2569.7139999999999</v>
      </c>
      <c r="N63" s="137">
        <v>11422</v>
      </c>
      <c r="O63" s="137">
        <v>4848.9269999999997</v>
      </c>
      <c r="P63" s="137">
        <v>660</v>
      </c>
      <c r="Q63" s="137">
        <v>1311.3767</v>
      </c>
      <c r="R63" s="137">
        <v>1147</v>
      </c>
      <c r="S63" s="137">
        <v>1048.6594</v>
      </c>
      <c r="T63" s="137">
        <v>1807</v>
      </c>
      <c r="U63" s="137">
        <v>2360.0360999999998</v>
      </c>
      <c r="V63" s="137">
        <v>262</v>
      </c>
      <c r="W63" s="137">
        <v>7.2812000000000001</v>
      </c>
      <c r="X63" s="137">
        <v>468</v>
      </c>
      <c r="Y63" s="137">
        <v>104.7967</v>
      </c>
      <c r="Z63" s="137">
        <v>51766</v>
      </c>
      <c r="AA63" s="137">
        <v>10204.8784</v>
      </c>
      <c r="AB63" s="137">
        <v>24583</v>
      </c>
      <c r="AC63" s="137">
        <v>817.81849999999997</v>
      </c>
      <c r="AD63" s="137">
        <v>23430</v>
      </c>
      <c r="AE63" s="137">
        <v>750.77390000000003</v>
      </c>
    </row>
  </sheetData>
  <mergeCells count="33">
    <mergeCell ref="B57:C57"/>
    <mergeCell ref="B62:C62"/>
    <mergeCell ref="B63:C63"/>
    <mergeCell ref="B26:C26"/>
    <mergeCell ref="B46:C46"/>
    <mergeCell ref="B47:C47"/>
    <mergeCell ref="B52:C52"/>
    <mergeCell ref="B56:C56"/>
    <mergeCell ref="B8:B12"/>
    <mergeCell ref="C8:C12"/>
    <mergeCell ref="AB8:AC11"/>
    <mergeCell ref="J8:M9"/>
    <mergeCell ref="N8:O11"/>
    <mergeCell ref="J10:K11"/>
    <mergeCell ref="L10:M11"/>
    <mergeCell ref="V8:W11"/>
    <mergeCell ref="X8:Y11"/>
    <mergeCell ref="AD8:AE11"/>
    <mergeCell ref="E3:G3"/>
    <mergeCell ref="R3:AA3"/>
    <mergeCell ref="F7:G7"/>
    <mergeCell ref="R7:AA7"/>
    <mergeCell ref="B5:AA5"/>
    <mergeCell ref="Z8:AA11"/>
    <mergeCell ref="D8:G9"/>
    <mergeCell ref="H8:I11"/>
    <mergeCell ref="P8:S9"/>
    <mergeCell ref="T8:U11"/>
    <mergeCell ref="P10:Q11"/>
    <mergeCell ref="R10:S11"/>
    <mergeCell ref="D10:E11"/>
    <mergeCell ref="F10:G11"/>
    <mergeCell ref="AB5:AC5"/>
  </mergeCells>
  <pageMargins left="0.49" right="0.43" top="0.42" bottom="0.27" header="0.2" footer="0.17"/>
  <pageSetup scale="3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8"/>
  <sheetViews>
    <sheetView view="pageBreakPreview" zoomScale="69" zoomScaleSheetLayoutView="69" workbookViewId="0">
      <pane xSplit="3" ySplit="8" topLeftCell="D33" activePane="bottomRight" state="frozen"/>
      <selection pane="topRight" activeCell="C1" sqref="C1"/>
      <selection pane="bottomLeft" activeCell="A9" sqref="A9"/>
      <selection pane="bottomRight" activeCell="W7" sqref="W7"/>
    </sheetView>
  </sheetViews>
  <sheetFormatPr defaultRowHeight="15"/>
  <cols>
    <col min="1" max="1" width="0.7109375" hidden="1" customWidth="1"/>
    <col min="2" max="2" width="6.7109375" style="50" bestFit="1" customWidth="1"/>
    <col min="3" max="3" width="24.85546875" bestFit="1" customWidth="1"/>
    <col min="4" max="4" width="12" customWidth="1"/>
    <col min="5" max="5" width="9" style="69" customWidth="1"/>
    <col min="6" max="6" width="7" customWidth="1"/>
    <col min="7" max="7" width="9.85546875" style="69" customWidth="1"/>
    <col min="8" max="8" width="12.140625" customWidth="1"/>
    <col min="9" max="9" width="9.5703125" style="69" customWidth="1"/>
    <col min="10" max="10" width="13.85546875" customWidth="1"/>
    <col min="11" max="11" width="13.85546875" style="69" customWidth="1"/>
    <col min="12" max="12" width="13.42578125" customWidth="1"/>
    <col min="13" max="13" width="12.28515625" style="69" customWidth="1"/>
    <col min="14" max="14" width="12.28515625" customWidth="1"/>
    <col min="15" max="15" width="12.28515625" style="69" customWidth="1"/>
    <col min="16" max="16" width="13.7109375" customWidth="1"/>
    <col min="17" max="17" width="12" style="69" customWidth="1"/>
    <col min="18" max="18" width="12" customWidth="1"/>
    <col min="19" max="19" width="12" style="69" customWidth="1"/>
    <col min="20" max="20" width="12" customWidth="1"/>
    <col min="21" max="21" width="12" style="69" customWidth="1"/>
  </cols>
  <sheetData>
    <row r="1" spans="1:27" ht="24.75">
      <c r="P1" s="55" t="s">
        <v>113</v>
      </c>
    </row>
    <row r="3" spans="1:27" ht="20.25">
      <c r="E3" s="218" t="s">
        <v>88</v>
      </c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68" t="s">
        <v>110</v>
      </c>
      <c r="R3" s="268"/>
      <c r="S3" s="268"/>
      <c r="T3" s="268"/>
      <c r="U3" s="94"/>
      <c r="V3" s="53"/>
      <c r="W3" s="53"/>
      <c r="X3" s="53"/>
      <c r="Y3" s="53"/>
      <c r="Z3" s="53"/>
      <c r="AA3" s="53"/>
    </row>
    <row r="5" spans="1:27">
      <c r="P5" s="56" t="s">
        <v>72</v>
      </c>
    </row>
    <row r="6" spans="1:27" ht="63" customHeight="1">
      <c r="B6" s="275" t="s">
        <v>89</v>
      </c>
      <c r="C6" s="278" t="s">
        <v>4</v>
      </c>
      <c r="D6" s="273" t="s">
        <v>90</v>
      </c>
      <c r="E6" s="274"/>
      <c r="F6" s="273" t="s">
        <v>90</v>
      </c>
      <c r="G6" s="274"/>
      <c r="H6" s="273" t="s">
        <v>91</v>
      </c>
      <c r="I6" s="274"/>
      <c r="J6" s="273" t="s">
        <v>91</v>
      </c>
      <c r="K6" s="274"/>
      <c r="L6" s="264" t="s">
        <v>92</v>
      </c>
      <c r="M6" s="265"/>
      <c r="N6" s="264" t="s">
        <v>92</v>
      </c>
      <c r="O6" s="265"/>
      <c r="P6" s="264" t="s">
        <v>93</v>
      </c>
      <c r="Q6" s="265"/>
      <c r="R6" s="264" t="s">
        <v>93</v>
      </c>
      <c r="S6" s="265"/>
      <c r="T6" s="269" t="s">
        <v>120</v>
      </c>
      <c r="U6" s="270"/>
    </row>
    <row r="7" spans="1:27" ht="43.5" customHeight="1">
      <c r="B7" s="276"/>
      <c r="C7" s="279"/>
      <c r="D7" s="266" t="s">
        <v>118</v>
      </c>
      <c r="E7" s="267"/>
      <c r="F7" s="266" t="s">
        <v>119</v>
      </c>
      <c r="G7" s="267"/>
      <c r="H7" s="266" t="s">
        <v>118</v>
      </c>
      <c r="I7" s="267"/>
      <c r="J7" s="266" t="s">
        <v>119</v>
      </c>
      <c r="K7" s="267"/>
      <c r="L7" s="266" t="s">
        <v>118</v>
      </c>
      <c r="M7" s="267"/>
      <c r="N7" s="266" t="s">
        <v>119</v>
      </c>
      <c r="O7" s="267"/>
      <c r="P7" s="266" t="s">
        <v>118</v>
      </c>
      <c r="Q7" s="267"/>
      <c r="R7" s="266" t="s">
        <v>119</v>
      </c>
      <c r="S7" s="267"/>
      <c r="T7" s="271"/>
      <c r="U7" s="272"/>
    </row>
    <row r="8" spans="1:27" ht="33" customHeight="1">
      <c r="B8" s="277"/>
      <c r="C8" s="279"/>
      <c r="D8" s="57" t="s">
        <v>94</v>
      </c>
      <c r="E8" s="93" t="s">
        <v>95</v>
      </c>
      <c r="F8" s="57" t="s">
        <v>94</v>
      </c>
      <c r="G8" s="93" t="s">
        <v>95</v>
      </c>
      <c r="H8" s="57" t="s">
        <v>94</v>
      </c>
      <c r="I8" s="93" t="s">
        <v>95</v>
      </c>
      <c r="J8" s="57" t="s">
        <v>94</v>
      </c>
      <c r="K8" s="93" t="s">
        <v>95</v>
      </c>
      <c r="L8" s="57" t="s">
        <v>94</v>
      </c>
      <c r="M8" s="93" t="s">
        <v>95</v>
      </c>
      <c r="N8" s="57" t="s">
        <v>94</v>
      </c>
      <c r="O8" s="93" t="s">
        <v>95</v>
      </c>
      <c r="P8" s="57" t="s">
        <v>94</v>
      </c>
      <c r="Q8" s="93" t="s">
        <v>95</v>
      </c>
      <c r="R8" s="57" t="s">
        <v>94</v>
      </c>
      <c r="S8" s="93" t="s">
        <v>95</v>
      </c>
      <c r="T8" s="57" t="s">
        <v>94</v>
      </c>
      <c r="U8" s="95" t="s">
        <v>95</v>
      </c>
    </row>
    <row r="9" spans="1:27">
      <c r="A9" s="106"/>
      <c r="B9" s="108">
        <v>1</v>
      </c>
      <c r="C9" s="106" t="s">
        <v>13</v>
      </c>
      <c r="D9" s="106">
        <v>87</v>
      </c>
      <c r="E9" s="109">
        <v>1.36</v>
      </c>
      <c r="F9" s="106">
        <v>147</v>
      </c>
      <c r="G9" s="109">
        <v>3.76</v>
      </c>
      <c r="H9" s="106">
        <v>87</v>
      </c>
      <c r="I9" s="109">
        <v>1.03</v>
      </c>
      <c r="J9" s="106">
        <v>0</v>
      </c>
      <c r="K9" s="109">
        <v>0</v>
      </c>
      <c r="L9" s="106">
        <v>87</v>
      </c>
      <c r="M9" s="109">
        <v>1.36</v>
      </c>
      <c r="N9" s="106">
        <v>147</v>
      </c>
      <c r="O9" s="109">
        <v>3.76</v>
      </c>
      <c r="P9" s="106">
        <v>87</v>
      </c>
      <c r="Q9" s="109">
        <v>1.03</v>
      </c>
      <c r="R9" s="106">
        <v>147</v>
      </c>
      <c r="S9" s="109">
        <v>3.28</v>
      </c>
      <c r="T9" s="106">
        <v>100</v>
      </c>
      <c r="U9" s="109">
        <v>100</v>
      </c>
    </row>
    <row r="10" spans="1:27">
      <c r="A10" s="106"/>
      <c r="B10" s="108">
        <v>2</v>
      </c>
      <c r="C10" s="106" t="s">
        <v>14</v>
      </c>
      <c r="D10" s="106">
        <v>9</v>
      </c>
      <c r="E10" s="109">
        <v>1.02</v>
      </c>
      <c r="F10" s="106">
        <v>9</v>
      </c>
      <c r="G10" s="109">
        <v>1.02</v>
      </c>
      <c r="H10" s="106">
        <v>9</v>
      </c>
      <c r="I10" s="109">
        <v>1.02</v>
      </c>
      <c r="J10" s="106">
        <v>9</v>
      </c>
      <c r="K10" s="109">
        <v>1.02</v>
      </c>
      <c r="L10" s="106">
        <v>9</v>
      </c>
      <c r="M10" s="109">
        <v>1.02</v>
      </c>
      <c r="N10" s="106">
        <v>9</v>
      </c>
      <c r="O10" s="109">
        <v>1.02</v>
      </c>
      <c r="P10" s="106">
        <v>9</v>
      </c>
      <c r="Q10" s="109">
        <v>1.02</v>
      </c>
      <c r="R10" s="106">
        <v>9</v>
      </c>
      <c r="S10" s="109">
        <v>1.02</v>
      </c>
      <c r="T10" s="106">
        <v>100</v>
      </c>
      <c r="U10" s="109">
        <v>100</v>
      </c>
    </row>
    <row r="11" spans="1:27">
      <c r="A11" s="106"/>
      <c r="B11" s="108">
        <v>3</v>
      </c>
      <c r="C11" s="106" t="s">
        <v>15</v>
      </c>
      <c r="D11" s="106">
        <v>3</v>
      </c>
      <c r="E11" s="109">
        <v>0.36</v>
      </c>
      <c r="F11" s="106">
        <v>4</v>
      </c>
      <c r="G11" s="109">
        <v>1.6</v>
      </c>
      <c r="H11" s="106">
        <v>3</v>
      </c>
      <c r="I11" s="109">
        <v>0.36</v>
      </c>
      <c r="J11" s="106">
        <v>3</v>
      </c>
      <c r="K11" s="109">
        <v>1</v>
      </c>
      <c r="L11" s="106">
        <v>0</v>
      </c>
      <c r="M11" s="109">
        <v>0</v>
      </c>
      <c r="N11" s="106">
        <v>0</v>
      </c>
      <c r="O11" s="109">
        <v>0</v>
      </c>
      <c r="P11" s="106">
        <v>0</v>
      </c>
      <c r="Q11" s="109">
        <v>0</v>
      </c>
      <c r="R11" s="106">
        <v>0</v>
      </c>
      <c r="S11" s="109">
        <v>0</v>
      </c>
      <c r="T11" s="106">
        <v>0</v>
      </c>
      <c r="U11" s="109">
        <v>0</v>
      </c>
    </row>
    <row r="12" spans="1:27">
      <c r="A12" s="106"/>
      <c r="B12" s="108">
        <v>4</v>
      </c>
      <c r="C12" s="106" t="s">
        <v>16</v>
      </c>
      <c r="D12" s="106">
        <v>337</v>
      </c>
      <c r="E12" s="109">
        <v>7.6980000000000004</v>
      </c>
      <c r="F12" s="106">
        <v>337</v>
      </c>
      <c r="G12" s="109">
        <v>7.6980000000000004</v>
      </c>
      <c r="H12" s="106">
        <v>337</v>
      </c>
      <c r="I12" s="109">
        <v>6.5263999999999998</v>
      </c>
      <c r="J12" s="106">
        <v>0</v>
      </c>
      <c r="K12" s="109">
        <v>0</v>
      </c>
      <c r="L12" s="106">
        <v>337</v>
      </c>
      <c r="M12" s="109">
        <v>7.6980000000000004</v>
      </c>
      <c r="N12" s="106">
        <v>337</v>
      </c>
      <c r="O12" s="109">
        <v>7.6980000000000004</v>
      </c>
      <c r="P12" s="106">
        <v>337</v>
      </c>
      <c r="Q12" s="109">
        <v>6.5263999999999998</v>
      </c>
      <c r="R12" s="106">
        <v>337</v>
      </c>
      <c r="S12" s="109">
        <v>6.5263999999999998</v>
      </c>
      <c r="T12" s="106">
        <v>100</v>
      </c>
      <c r="U12" s="109">
        <v>100</v>
      </c>
    </row>
    <row r="13" spans="1:27" s="113" customFormat="1">
      <c r="A13" s="111"/>
      <c r="B13" s="107">
        <v>5</v>
      </c>
      <c r="C13" s="111" t="s">
        <v>17</v>
      </c>
      <c r="D13" s="111">
        <v>264</v>
      </c>
      <c r="E13" s="112">
        <v>12.4741</v>
      </c>
      <c r="F13" s="111">
        <v>264</v>
      </c>
      <c r="G13" s="112">
        <v>12.4741</v>
      </c>
      <c r="H13" s="111">
        <v>264</v>
      </c>
      <c r="I13" s="112">
        <v>12.4741</v>
      </c>
      <c r="J13" s="111">
        <v>0</v>
      </c>
      <c r="K13" s="112">
        <v>0</v>
      </c>
      <c r="L13" s="111">
        <v>264</v>
      </c>
      <c r="M13" s="112">
        <v>12.4741</v>
      </c>
      <c r="N13" s="111">
        <v>264</v>
      </c>
      <c r="O13" s="112">
        <v>12.4741</v>
      </c>
      <c r="P13" s="111">
        <v>264</v>
      </c>
      <c r="Q13" s="112">
        <v>12.4741</v>
      </c>
      <c r="R13" s="111">
        <v>0</v>
      </c>
      <c r="S13" s="112">
        <v>0</v>
      </c>
      <c r="T13" s="111">
        <v>100</v>
      </c>
      <c r="U13" s="112">
        <v>100</v>
      </c>
    </row>
    <row r="14" spans="1:27">
      <c r="A14" s="106"/>
      <c r="B14" s="108">
        <v>6</v>
      </c>
      <c r="C14" s="106" t="s">
        <v>18</v>
      </c>
      <c r="D14" s="106">
        <v>27</v>
      </c>
      <c r="E14" s="109">
        <v>0.50349999999999995</v>
      </c>
      <c r="F14" s="106">
        <v>77</v>
      </c>
      <c r="G14" s="109">
        <v>1.0276000000000001</v>
      </c>
      <c r="H14" s="106">
        <v>77</v>
      </c>
      <c r="I14" s="109">
        <v>1.0276000000000001</v>
      </c>
      <c r="J14" s="106">
        <v>10</v>
      </c>
      <c r="K14" s="109">
        <v>0.09</v>
      </c>
      <c r="L14" s="106">
        <v>25</v>
      </c>
      <c r="M14" s="109">
        <v>0.48499999999999999</v>
      </c>
      <c r="N14" s="106">
        <v>75</v>
      </c>
      <c r="O14" s="109">
        <v>1.0076000000000001</v>
      </c>
      <c r="P14" s="106">
        <v>75</v>
      </c>
      <c r="Q14" s="109">
        <v>1.0076000000000001</v>
      </c>
      <c r="R14" s="106">
        <v>15</v>
      </c>
      <c r="S14" s="109">
        <v>0.17499999999999999</v>
      </c>
      <c r="T14" s="106">
        <v>92.59</v>
      </c>
      <c r="U14" s="109">
        <v>96.33</v>
      </c>
    </row>
    <row r="15" spans="1:27">
      <c r="A15" s="106"/>
      <c r="B15" s="108">
        <v>7</v>
      </c>
      <c r="C15" s="106" t="s">
        <v>19</v>
      </c>
      <c r="D15" s="106">
        <v>40</v>
      </c>
      <c r="E15" s="109">
        <v>0.3</v>
      </c>
      <c r="F15" s="106">
        <v>90</v>
      </c>
      <c r="G15" s="109">
        <v>1.8</v>
      </c>
      <c r="H15" s="106">
        <v>40</v>
      </c>
      <c r="I15" s="109">
        <v>0.3</v>
      </c>
      <c r="J15" s="106">
        <v>90</v>
      </c>
      <c r="K15" s="109">
        <v>1.8</v>
      </c>
      <c r="L15" s="106">
        <v>40</v>
      </c>
      <c r="M15" s="109">
        <v>0.3</v>
      </c>
      <c r="N15" s="106">
        <v>90</v>
      </c>
      <c r="O15" s="109">
        <v>1.8</v>
      </c>
      <c r="P15" s="106">
        <v>40</v>
      </c>
      <c r="Q15" s="109">
        <v>0.3</v>
      </c>
      <c r="R15" s="106">
        <v>90</v>
      </c>
      <c r="S15" s="109">
        <v>1.8</v>
      </c>
      <c r="T15" s="106">
        <v>100</v>
      </c>
      <c r="U15" s="109">
        <v>100</v>
      </c>
    </row>
    <row r="16" spans="1:27">
      <c r="A16" s="106"/>
      <c r="B16" s="108">
        <v>8</v>
      </c>
      <c r="C16" s="106" t="s">
        <v>20</v>
      </c>
      <c r="D16" s="106">
        <v>94</v>
      </c>
      <c r="E16" s="109">
        <v>1.1657999999999999</v>
      </c>
      <c r="F16" s="106">
        <v>799</v>
      </c>
      <c r="G16" s="109">
        <v>13.741400000000001</v>
      </c>
      <c r="H16" s="106">
        <v>94</v>
      </c>
      <c r="I16" s="109">
        <v>0.86509999999999998</v>
      </c>
      <c r="J16" s="106">
        <v>0</v>
      </c>
      <c r="K16" s="109">
        <v>0</v>
      </c>
      <c r="L16" s="106">
        <v>94</v>
      </c>
      <c r="M16" s="109">
        <v>1.1657999999999999</v>
      </c>
      <c r="N16" s="106">
        <v>798</v>
      </c>
      <c r="O16" s="109">
        <v>13.7203</v>
      </c>
      <c r="P16" s="106">
        <v>94</v>
      </c>
      <c r="Q16" s="109">
        <v>0.86509999999999998</v>
      </c>
      <c r="R16" s="106">
        <v>0</v>
      </c>
      <c r="S16" s="109">
        <v>0</v>
      </c>
      <c r="T16" s="106">
        <v>100</v>
      </c>
      <c r="U16" s="109">
        <v>100</v>
      </c>
    </row>
    <row r="17" spans="1:21">
      <c r="A17" s="106"/>
      <c r="B17" s="108">
        <v>9</v>
      </c>
      <c r="C17" s="106" t="s">
        <v>21</v>
      </c>
      <c r="D17" s="106">
        <v>85</v>
      </c>
      <c r="E17" s="109">
        <v>1.1525000000000001</v>
      </c>
      <c r="F17" s="106">
        <v>425</v>
      </c>
      <c r="G17" s="109">
        <v>10.575900000000001</v>
      </c>
      <c r="H17" s="106">
        <v>85</v>
      </c>
      <c r="I17" s="109">
        <v>1.1525000000000001</v>
      </c>
      <c r="J17" s="106">
        <v>425</v>
      </c>
      <c r="K17" s="109">
        <v>10.575900000000001</v>
      </c>
      <c r="L17" s="106">
        <v>85</v>
      </c>
      <c r="M17" s="109">
        <v>1.1525000000000001</v>
      </c>
      <c r="N17" s="106">
        <v>425</v>
      </c>
      <c r="O17" s="109">
        <v>10.575900000000001</v>
      </c>
      <c r="P17" s="106">
        <v>85</v>
      </c>
      <c r="Q17" s="109">
        <v>1.1525000000000001</v>
      </c>
      <c r="R17" s="106">
        <v>425</v>
      </c>
      <c r="S17" s="109">
        <v>10.575900000000001</v>
      </c>
      <c r="T17" s="106">
        <v>100</v>
      </c>
      <c r="U17" s="109">
        <v>100</v>
      </c>
    </row>
    <row r="18" spans="1:21">
      <c r="A18" s="106"/>
      <c r="B18" s="108">
        <v>10</v>
      </c>
      <c r="C18" s="106" t="s">
        <v>22</v>
      </c>
      <c r="D18" s="106">
        <v>89</v>
      </c>
      <c r="E18" s="109">
        <v>1.74</v>
      </c>
      <c r="F18" s="106">
        <v>638</v>
      </c>
      <c r="G18" s="109">
        <v>10.43</v>
      </c>
      <c r="H18" s="106">
        <v>89</v>
      </c>
      <c r="I18" s="109">
        <v>1.74</v>
      </c>
      <c r="J18" s="106">
        <v>0</v>
      </c>
      <c r="K18" s="109">
        <v>0</v>
      </c>
      <c r="L18" s="106">
        <v>89</v>
      </c>
      <c r="M18" s="109">
        <v>1.74</v>
      </c>
      <c r="N18" s="106">
        <v>638</v>
      </c>
      <c r="O18" s="109">
        <v>10.43</v>
      </c>
      <c r="P18" s="106">
        <v>89</v>
      </c>
      <c r="Q18" s="109">
        <v>1.74</v>
      </c>
      <c r="R18" s="106">
        <v>89</v>
      </c>
      <c r="S18" s="109">
        <v>1.74</v>
      </c>
      <c r="T18" s="106">
        <v>100</v>
      </c>
      <c r="U18" s="109">
        <v>100</v>
      </c>
    </row>
    <row r="19" spans="1:21">
      <c r="A19" s="106"/>
      <c r="B19" s="108">
        <v>11</v>
      </c>
      <c r="C19" s="106" t="s">
        <v>23</v>
      </c>
      <c r="D19" s="106">
        <v>101</v>
      </c>
      <c r="E19" s="109">
        <v>2.3290000000000002</v>
      </c>
      <c r="F19" s="106">
        <v>2199</v>
      </c>
      <c r="G19" s="109">
        <v>15.97</v>
      </c>
      <c r="H19" s="106">
        <v>69</v>
      </c>
      <c r="I19" s="109">
        <v>0.18479999999999999</v>
      </c>
      <c r="J19" s="106">
        <v>1375</v>
      </c>
      <c r="K19" s="109">
        <v>26.4895</v>
      </c>
      <c r="L19" s="106">
        <v>101</v>
      </c>
      <c r="M19" s="109">
        <v>2.3290000000000002</v>
      </c>
      <c r="N19" s="106">
        <v>2199</v>
      </c>
      <c r="O19" s="109">
        <v>15.97</v>
      </c>
      <c r="P19" s="106">
        <v>69</v>
      </c>
      <c r="Q19" s="109">
        <v>0.18479999999999999</v>
      </c>
      <c r="R19" s="106">
        <v>1375</v>
      </c>
      <c r="S19" s="109">
        <v>26.4895</v>
      </c>
      <c r="T19" s="106">
        <v>100</v>
      </c>
      <c r="U19" s="109">
        <v>100</v>
      </c>
    </row>
    <row r="20" spans="1:21">
      <c r="A20" s="106"/>
      <c r="B20" s="108">
        <v>12</v>
      </c>
      <c r="C20" s="106" t="s">
        <v>24</v>
      </c>
      <c r="D20" s="106">
        <v>152</v>
      </c>
      <c r="E20" s="109">
        <v>1.8237000000000001</v>
      </c>
      <c r="F20" s="106">
        <v>366</v>
      </c>
      <c r="G20" s="109">
        <v>12.887600000000001</v>
      </c>
      <c r="H20" s="106">
        <v>152</v>
      </c>
      <c r="I20" s="109">
        <v>1.8207</v>
      </c>
      <c r="J20" s="106">
        <v>366</v>
      </c>
      <c r="K20" s="109">
        <v>12.848599999999999</v>
      </c>
      <c r="L20" s="106">
        <v>149</v>
      </c>
      <c r="M20" s="109">
        <v>1.8037000000000001</v>
      </c>
      <c r="N20" s="106">
        <v>361</v>
      </c>
      <c r="O20" s="109">
        <v>12.856299999999999</v>
      </c>
      <c r="P20" s="106">
        <v>149</v>
      </c>
      <c r="Q20" s="109">
        <v>180.37</v>
      </c>
      <c r="R20" s="106">
        <v>361</v>
      </c>
      <c r="S20" s="109">
        <v>12.856299999999999</v>
      </c>
      <c r="T20" s="106">
        <v>98.03</v>
      </c>
      <c r="U20" s="109">
        <v>98.9</v>
      </c>
    </row>
    <row r="21" spans="1:21" s="113" customFormat="1">
      <c r="A21" s="111"/>
      <c r="B21" s="280" t="s">
        <v>25</v>
      </c>
      <c r="C21" s="280"/>
      <c r="D21" s="111">
        <v>1288</v>
      </c>
      <c r="E21" s="111">
        <v>31.926600000000001</v>
      </c>
      <c r="F21" s="111">
        <v>5355</v>
      </c>
      <c r="G21" s="111">
        <v>92.9846</v>
      </c>
      <c r="H21" s="111">
        <v>1306</v>
      </c>
      <c r="I21" s="111">
        <v>28.501200000000001</v>
      </c>
      <c r="J21" s="111">
        <v>2278</v>
      </c>
      <c r="K21" s="111">
        <v>53.823999999999998</v>
      </c>
      <c r="L21" s="111">
        <v>1280</v>
      </c>
      <c r="M21" s="111">
        <v>31.528099999999998</v>
      </c>
      <c r="N21" s="111">
        <v>5343</v>
      </c>
      <c r="O21" s="111">
        <v>91.312200000000004</v>
      </c>
      <c r="P21" s="111">
        <v>1298</v>
      </c>
      <c r="Q21" s="111">
        <v>206.6705</v>
      </c>
      <c r="R21" s="111">
        <v>2848</v>
      </c>
      <c r="S21" s="111">
        <v>64.463099999999997</v>
      </c>
      <c r="T21" s="111">
        <v>99.38</v>
      </c>
      <c r="U21" s="111">
        <v>98.75</v>
      </c>
    </row>
    <row r="22" spans="1:21">
      <c r="A22" s="106"/>
      <c r="B22" s="108">
        <v>13</v>
      </c>
      <c r="C22" s="106"/>
      <c r="D22" s="106">
        <v>0</v>
      </c>
      <c r="E22" s="109">
        <v>0</v>
      </c>
      <c r="F22" s="106">
        <v>0</v>
      </c>
      <c r="G22" s="109">
        <v>0</v>
      </c>
      <c r="H22" s="106">
        <v>0</v>
      </c>
      <c r="I22" s="109">
        <v>0</v>
      </c>
      <c r="J22" s="106">
        <v>0</v>
      </c>
      <c r="K22" s="109">
        <v>0</v>
      </c>
      <c r="L22" s="106">
        <v>0</v>
      </c>
      <c r="M22" s="109">
        <v>0</v>
      </c>
      <c r="N22" s="106">
        <v>0</v>
      </c>
      <c r="O22" s="109">
        <v>0</v>
      </c>
      <c r="P22" s="106">
        <v>0</v>
      </c>
      <c r="Q22" s="109">
        <v>0</v>
      </c>
      <c r="R22" s="106">
        <v>0</v>
      </c>
      <c r="S22" s="109">
        <v>0</v>
      </c>
      <c r="T22" s="106">
        <v>0</v>
      </c>
      <c r="U22" s="109">
        <v>0</v>
      </c>
    </row>
    <row r="23" spans="1:21">
      <c r="A23" s="106"/>
      <c r="B23" s="108">
        <v>14</v>
      </c>
      <c r="C23" s="106" t="s">
        <v>27</v>
      </c>
      <c r="D23" s="106">
        <v>1</v>
      </c>
      <c r="E23" s="109">
        <v>0.1</v>
      </c>
      <c r="F23" s="106">
        <v>1</v>
      </c>
      <c r="G23" s="109">
        <v>0.1</v>
      </c>
      <c r="H23" s="106">
        <v>1</v>
      </c>
      <c r="I23" s="109">
        <v>0.1</v>
      </c>
      <c r="J23" s="106">
        <v>0</v>
      </c>
      <c r="K23" s="109">
        <v>0</v>
      </c>
      <c r="L23" s="106">
        <v>1</v>
      </c>
      <c r="M23" s="109">
        <v>0.1</v>
      </c>
      <c r="N23" s="106">
        <v>1</v>
      </c>
      <c r="O23" s="109">
        <v>0.1</v>
      </c>
      <c r="P23" s="106">
        <v>1</v>
      </c>
      <c r="Q23" s="109">
        <v>0.1</v>
      </c>
      <c r="R23" s="106">
        <v>1</v>
      </c>
      <c r="S23" s="109">
        <v>0.1</v>
      </c>
      <c r="T23" s="106">
        <v>100</v>
      </c>
      <c r="U23" s="109">
        <v>100</v>
      </c>
    </row>
    <row r="24" spans="1:21">
      <c r="A24" s="106"/>
      <c r="B24" s="108">
        <v>15</v>
      </c>
      <c r="C24" s="106" t="s">
        <v>28</v>
      </c>
      <c r="D24" s="106">
        <v>0</v>
      </c>
      <c r="E24" s="109">
        <v>0</v>
      </c>
      <c r="F24" s="106">
        <v>0</v>
      </c>
      <c r="G24" s="109">
        <v>0</v>
      </c>
      <c r="H24" s="106">
        <v>0</v>
      </c>
      <c r="I24" s="109">
        <v>0</v>
      </c>
      <c r="J24" s="106">
        <v>0</v>
      </c>
      <c r="K24" s="109">
        <v>0</v>
      </c>
      <c r="L24" s="106">
        <v>0</v>
      </c>
      <c r="M24" s="109">
        <v>0</v>
      </c>
      <c r="N24" s="106">
        <v>0</v>
      </c>
      <c r="O24" s="109">
        <v>0</v>
      </c>
      <c r="P24" s="106">
        <v>0</v>
      </c>
      <c r="Q24" s="109">
        <v>0</v>
      </c>
      <c r="R24" s="106">
        <v>0</v>
      </c>
      <c r="S24" s="109">
        <v>0</v>
      </c>
      <c r="T24" s="106">
        <v>0</v>
      </c>
      <c r="U24" s="109">
        <v>0</v>
      </c>
    </row>
    <row r="25" spans="1:21">
      <c r="A25" s="106"/>
      <c r="B25" s="108">
        <v>16</v>
      </c>
      <c r="C25" s="106" t="s">
        <v>29</v>
      </c>
      <c r="D25" s="106">
        <v>0</v>
      </c>
      <c r="E25" s="109">
        <v>0</v>
      </c>
      <c r="F25" s="106">
        <v>0</v>
      </c>
      <c r="G25" s="109">
        <v>0</v>
      </c>
      <c r="H25" s="106">
        <v>0</v>
      </c>
      <c r="I25" s="109">
        <v>0</v>
      </c>
      <c r="J25" s="106">
        <v>0</v>
      </c>
      <c r="K25" s="109">
        <v>0</v>
      </c>
      <c r="L25" s="106">
        <v>0</v>
      </c>
      <c r="M25" s="109">
        <v>0</v>
      </c>
      <c r="N25" s="106">
        <v>0</v>
      </c>
      <c r="O25" s="109">
        <v>0</v>
      </c>
      <c r="P25" s="106">
        <v>0</v>
      </c>
      <c r="Q25" s="109">
        <v>0</v>
      </c>
      <c r="R25" s="106">
        <v>0</v>
      </c>
      <c r="S25" s="109">
        <v>0</v>
      </c>
      <c r="T25" s="106">
        <v>0</v>
      </c>
      <c r="U25" s="109">
        <v>0</v>
      </c>
    </row>
    <row r="26" spans="1:21" s="113" customFormat="1">
      <c r="A26" s="111"/>
      <c r="B26" s="107">
        <v>17</v>
      </c>
      <c r="C26" s="111" t="s">
        <v>30</v>
      </c>
      <c r="D26" s="111">
        <v>0</v>
      </c>
      <c r="E26" s="112">
        <v>0</v>
      </c>
      <c r="F26" s="111">
        <v>0</v>
      </c>
      <c r="G26" s="112">
        <v>0</v>
      </c>
      <c r="H26" s="111">
        <v>0</v>
      </c>
      <c r="I26" s="112">
        <v>0</v>
      </c>
      <c r="J26" s="111">
        <v>0</v>
      </c>
      <c r="K26" s="112">
        <v>0</v>
      </c>
      <c r="L26" s="111">
        <v>0</v>
      </c>
      <c r="M26" s="112">
        <v>0</v>
      </c>
      <c r="N26" s="111">
        <v>0</v>
      </c>
      <c r="O26" s="112">
        <v>0</v>
      </c>
      <c r="P26" s="111">
        <v>0</v>
      </c>
      <c r="Q26" s="112">
        <v>0</v>
      </c>
      <c r="R26" s="111">
        <v>0</v>
      </c>
      <c r="S26" s="112">
        <v>0</v>
      </c>
      <c r="T26" s="111">
        <v>0</v>
      </c>
      <c r="U26" s="112">
        <v>0</v>
      </c>
    </row>
    <row r="27" spans="1:21">
      <c r="A27" s="106"/>
      <c r="B27" s="108">
        <v>18</v>
      </c>
      <c r="C27" s="106" t="s">
        <v>31</v>
      </c>
      <c r="D27" s="106">
        <v>0</v>
      </c>
      <c r="E27" s="109">
        <v>0</v>
      </c>
      <c r="F27" s="106">
        <v>19</v>
      </c>
      <c r="G27" s="109">
        <v>9.9731000000000005</v>
      </c>
      <c r="H27" s="106">
        <v>0</v>
      </c>
      <c r="I27" s="109">
        <v>0</v>
      </c>
      <c r="J27" s="106">
        <v>0</v>
      </c>
      <c r="K27" s="109">
        <v>0</v>
      </c>
      <c r="L27" s="106">
        <v>3</v>
      </c>
      <c r="M27" s="109">
        <v>0.1016</v>
      </c>
      <c r="N27" s="106">
        <v>6</v>
      </c>
      <c r="O27" s="109">
        <v>0.13020000000000001</v>
      </c>
      <c r="P27" s="106">
        <v>3</v>
      </c>
      <c r="Q27" s="109">
        <v>0.1016</v>
      </c>
      <c r="R27" s="106">
        <v>6</v>
      </c>
      <c r="S27" s="109">
        <v>0.13020000000000001</v>
      </c>
      <c r="T27" s="106" t="e">
        <v>#NUM!</v>
      </c>
      <c r="U27" s="109" t="e">
        <v>#NUM!</v>
      </c>
    </row>
    <row r="28" spans="1:21">
      <c r="A28" s="106"/>
      <c r="B28" s="108">
        <v>19</v>
      </c>
      <c r="C28" s="106" t="s">
        <v>32</v>
      </c>
      <c r="D28" s="106">
        <v>181</v>
      </c>
      <c r="E28" s="109">
        <v>2.8370000000000002</v>
      </c>
      <c r="F28" s="106">
        <v>206</v>
      </c>
      <c r="G28" s="109">
        <v>4.0517000000000003</v>
      </c>
      <c r="H28" s="106">
        <v>181</v>
      </c>
      <c r="I28" s="109">
        <v>2.8370000000000002</v>
      </c>
      <c r="J28" s="106">
        <v>107</v>
      </c>
      <c r="K28" s="109">
        <v>3.6442000000000001</v>
      </c>
      <c r="L28" s="106">
        <v>163</v>
      </c>
      <c r="M28" s="109">
        <v>1.6795</v>
      </c>
      <c r="N28" s="106">
        <v>166</v>
      </c>
      <c r="O28" s="109">
        <v>1.7726999999999999</v>
      </c>
      <c r="P28" s="106">
        <v>163</v>
      </c>
      <c r="Q28" s="109">
        <v>1.6795</v>
      </c>
      <c r="R28" s="106">
        <v>166</v>
      </c>
      <c r="S28" s="109">
        <v>1.7726999999999999</v>
      </c>
      <c r="T28" s="106">
        <v>90.06</v>
      </c>
      <c r="U28" s="109">
        <v>59.2</v>
      </c>
    </row>
    <row r="29" spans="1:21">
      <c r="A29" s="106"/>
      <c r="B29" s="108">
        <v>20</v>
      </c>
      <c r="C29" s="106" t="s">
        <v>33</v>
      </c>
      <c r="D29" s="106">
        <v>200</v>
      </c>
      <c r="E29" s="109">
        <v>9.77</v>
      </c>
      <c r="F29" s="106">
        <v>208</v>
      </c>
      <c r="G29" s="109">
        <v>10.29</v>
      </c>
      <c r="H29" s="106">
        <v>200</v>
      </c>
      <c r="I29" s="109">
        <v>9.77</v>
      </c>
      <c r="J29" s="106">
        <v>200</v>
      </c>
      <c r="K29" s="109">
        <v>9.77</v>
      </c>
      <c r="L29" s="106">
        <v>200</v>
      </c>
      <c r="M29" s="109">
        <v>9.77</v>
      </c>
      <c r="N29" s="106">
        <v>208</v>
      </c>
      <c r="O29" s="109">
        <v>10.29</v>
      </c>
      <c r="P29" s="106">
        <v>200</v>
      </c>
      <c r="Q29" s="109">
        <v>9.77</v>
      </c>
      <c r="R29" s="106">
        <v>200</v>
      </c>
      <c r="S29" s="109">
        <v>9.77</v>
      </c>
      <c r="T29" s="106">
        <v>100</v>
      </c>
      <c r="U29" s="109">
        <v>100</v>
      </c>
    </row>
    <row r="30" spans="1:21">
      <c r="A30" s="106"/>
      <c r="B30" s="108">
        <v>21</v>
      </c>
      <c r="C30" s="106" t="s">
        <v>34</v>
      </c>
      <c r="D30" s="106">
        <v>10</v>
      </c>
      <c r="E30" s="109">
        <v>0.35</v>
      </c>
      <c r="F30" s="106">
        <v>47</v>
      </c>
      <c r="G30" s="109">
        <v>1.05</v>
      </c>
      <c r="H30" s="106">
        <v>10</v>
      </c>
      <c r="I30" s="109">
        <v>0.35</v>
      </c>
      <c r="J30" s="106">
        <v>0</v>
      </c>
      <c r="K30" s="109">
        <v>0</v>
      </c>
      <c r="L30" s="106">
        <v>10</v>
      </c>
      <c r="M30" s="109">
        <v>0.35</v>
      </c>
      <c r="N30" s="106">
        <v>47</v>
      </c>
      <c r="O30" s="109">
        <v>1.05</v>
      </c>
      <c r="P30" s="106">
        <v>10</v>
      </c>
      <c r="Q30" s="109">
        <v>0.35</v>
      </c>
      <c r="R30" s="106">
        <v>47</v>
      </c>
      <c r="S30" s="109">
        <v>1.05</v>
      </c>
      <c r="T30" s="106">
        <v>100</v>
      </c>
      <c r="U30" s="109">
        <v>100</v>
      </c>
    </row>
    <row r="31" spans="1:21">
      <c r="A31" s="106"/>
      <c r="B31" s="108">
        <v>22</v>
      </c>
      <c r="C31" s="106" t="s">
        <v>35</v>
      </c>
      <c r="D31" s="106">
        <v>0</v>
      </c>
      <c r="E31" s="109">
        <v>0</v>
      </c>
      <c r="F31" s="106">
        <v>0</v>
      </c>
      <c r="G31" s="109">
        <v>0</v>
      </c>
      <c r="H31" s="106">
        <v>0</v>
      </c>
      <c r="I31" s="109">
        <v>0</v>
      </c>
      <c r="J31" s="106">
        <v>0</v>
      </c>
      <c r="K31" s="109">
        <v>0</v>
      </c>
      <c r="L31" s="106">
        <v>0</v>
      </c>
      <c r="M31" s="109">
        <v>0</v>
      </c>
      <c r="N31" s="106">
        <v>0</v>
      </c>
      <c r="O31" s="109">
        <v>0</v>
      </c>
      <c r="P31" s="106">
        <v>0</v>
      </c>
      <c r="Q31" s="109">
        <v>0</v>
      </c>
      <c r="R31" s="106">
        <v>0</v>
      </c>
      <c r="S31" s="109">
        <v>0</v>
      </c>
      <c r="T31" s="106">
        <v>0</v>
      </c>
      <c r="U31" s="109">
        <v>0</v>
      </c>
    </row>
    <row r="32" spans="1:21">
      <c r="A32" s="106"/>
      <c r="B32" s="108">
        <v>23</v>
      </c>
      <c r="C32" s="106" t="s">
        <v>36</v>
      </c>
      <c r="D32" s="106">
        <v>0</v>
      </c>
      <c r="E32" s="109">
        <v>0</v>
      </c>
      <c r="F32" s="106">
        <v>0</v>
      </c>
      <c r="G32" s="109">
        <v>0</v>
      </c>
      <c r="H32" s="106">
        <v>0</v>
      </c>
      <c r="I32" s="109">
        <v>0</v>
      </c>
      <c r="J32" s="106">
        <v>0</v>
      </c>
      <c r="K32" s="109">
        <v>0</v>
      </c>
      <c r="L32" s="106">
        <v>0</v>
      </c>
      <c r="M32" s="109">
        <v>0</v>
      </c>
      <c r="N32" s="106">
        <v>0</v>
      </c>
      <c r="O32" s="109">
        <v>0</v>
      </c>
      <c r="P32" s="106">
        <v>0</v>
      </c>
      <c r="Q32" s="109">
        <v>0</v>
      </c>
      <c r="R32" s="106">
        <v>0</v>
      </c>
      <c r="S32" s="109">
        <v>0</v>
      </c>
      <c r="T32" s="106">
        <v>0</v>
      </c>
      <c r="U32" s="109">
        <v>0</v>
      </c>
    </row>
    <row r="33" spans="1:21">
      <c r="A33" s="106"/>
      <c r="B33" s="108">
        <v>24</v>
      </c>
      <c r="C33" s="106" t="s">
        <v>37</v>
      </c>
      <c r="D33" s="106">
        <v>0</v>
      </c>
      <c r="E33" s="109">
        <v>0</v>
      </c>
      <c r="F33" s="106">
        <v>0</v>
      </c>
      <c r="G33" s="109">
        <v>0</v>
      </c>
      <c r="H33" s="106">
        <v>0</v>
      </c>
      <c r="I33" s="109">
        <v>0</v>
      </c>
      <c r="J33" s="106">
        <v>0</v>
      </c>
      <c r="K33" s="109">
        <v>0</v>
      </c>
      <c r="L33" s="106">
        <v>0</v>
      </c>
      <c r="M33" s="109">
        <v>0</v>
      </c>
      <c r="N33" s="106">
        <v>0</v>
      </c>
      <c r="O33" s="109">
        <v>0</v>
      </c>
      <c r="P33" s="106">
        <v>0</v>
      </c>
      <c r="Q33" s="109">
        <v>0</v>
      </c>
      <c r="R33" s="106">
        <v>0</v>
      </c>
      <c r="S33" s="109">
        <v>0</v>
      </c>
      <c r="T33" s="106">
        <v>0</v>
      </c>
      <c r="U33" s="109">
        <v>0</v>
      </c>
    </row>
    <row r="34" spans="1:21">
      <c r="A34" s="106"/>
      <c r="B34" s="108">
        <v>25</v>
      </c>
      <c r="C34" s="106" t="s">
        <v>38</v>
      </c>
      <c r="D34" s="106">
        <v>0</v>
      </c>
      <c r="E34" s="109">
        <v>0</v>
      </c>
      <c r="F34" s="106">
        <v>0</v>
      </c>
      <c r="G34" s="109">
        <v>0</v>
      </c>
      <c r="H34" s="106">
        <v>0</v>
      </c>
      <c r="I34" s="109">
        <v>0</v>
      </c>
      <c r="J34" s="106">
        <v>0</v>
      </c>
      <c r="K34" s="109">
        <v>0</v>
      </c>
      <c r="L34" s="106">
        <v>0</v>
      </c>
      <c r="M34" s="109">
        <v>0</v>
      </c>
      <c r="N34" s="106">
        <v>0</v>
      </c>
      <c r="O34" s="109">
        <v>0</v>
      </c>
      <c r="P34" s="106">
        <v>0</v>
      </c>
      <c r="Q34" s="109">
        <v>0</v>
      </c>
      <c r="R34" s="106">
        <v>0</v>
      </c>
      <c r="S34" s="109">
        <v>0</v>
      </c>
      <c r="T34" s="106">
        <v>0</v>
      </c>
      <c r="U34" s="109">
        <v>0</v>
      </c>
    </row>
    <row r="35" spans="1:21">
      <c r="A35" s="106"/>
      <c r="B35" s="108">
        <v>26</v>
      </c>
      <c r="C35" s="106" t="s">
        <v>39</v>
      </c>
      <c r="D35" s="106">
        <v>4</v>
      </c>
      <c r="E35" s="109">
        <v>0.79969999999999997</v>
      </c>
      <c r="F35" s="106">
        <v>0</v>
      </c>
      <c r="G35" s="109">
        <v>0</v>
      </c>
      <c r="H35" s="106">
        <v>0</v>
      </c>
      <c r="I35" s="109">
        <v>0</v>
      </c>
      <c r="J35" s="106">
        <v>0</v>
      </c>
      <c r="K35" s="109">
        <v>0</v>
      </c>
      <c r="L35" s="106">
        <v>4</v>
      </c>
      <c r="M35" s="109">
        <v>0.79969999999999997</v>
      </c>
      <c r="N35" s="106">
        <v>4</v>
      </c>
      <c r="O35" s="109">
        <v>0.79969999999999997</v>
      </c>
      <c r="P35" s="106">
        <v>4</v>
      </c>
      <c r="Q35" s="109">
        <v>0.79969999999999997</v>
      </c>
      <c r="R35" s="106">
        <v>4</v>
      </c>
      <c r="S35" s="109">
        <v>0.79969999999999997</v>
      </c>
      <c r="T35" s="106">
        <v>100</v>
      </c>
      <c r="U35" s="109">
        <v>100</v>
      </c>
    </row>
    <row r="36" spans="1:21">
      <c r="A36" s="106"/>
      <c r="B36" s="108">
        <v>27</v>
      </c>
      <c r="C36" s="106" t="s">
        <v>40</v>
      </c>
      <c r="D36" s="106">
        <v>0</v>
      </c>
      <c r="E36" s="109">
        <v>0</v>
      </c>
      <c r="F36" s="106">
        <v>0</v>
      </c>
      <c r="G36" s="109">
        <v>0</v>
      </c>
      <c r="H36" s="106">
        <v>0</v>
      </c>
      <c r="I36" s="109">
        <v>0</v>
      </c>
      <c r="J36" s="106">
        <v>0</v>
      </c>
      <c r="K36" s="109">
        <v>0</v>
      </c>
      <c r="L36" s="106">
        <v>0</v>
      </c>
      <c r="M36" s="109">
        <v>0</v>
      </c>
      <c r="N36" s="106">
        <v>0</v>
      </c>
      <c r="O36" s="109">
        <v>0</v>
      </c>
      <c r="P36" s="106">
        <v>0</v>
      </c>
      <c r="Q36" s="109">
        <v>0</v>
      </c>
      <c r="R36" s="106">
        <v>0</v>
      </c>
      <c r="S36" s="109">
        <v>0</v>
      </c>
      <c r="T36" s="106">
        <v>0</v>
      </c>
      <c r="U36" s="109">
        <v>0</v>
      </c>
    </row>
    <row r="37" spans="1:21">
      <c r="A37" s="106"/>
      <c r="B37" s="108">
        <v>28</v>
      </c>
      <c r="C37" s="106" t="s">
        <v>41</v>
      </c>
      <c r="D37" s="106">
        <v>333</v>
      </c>
      <c r="E37" s="109">
        <v>1.54</v>
      </c>
      <c r="F37" s="106">
        <v>460</v>
      </c>
      <c r="G37" s="109">
        <v>4.51</v>
      </c>
      <c r="H37" s="106">
        <v>333</v>
      </c>
      <c r="I37" s="109">
        <v>1.54</v>
      </c>
      <c r="J37" s="106">
        <v>460</v>
      </c>
      <c r="K37" s="109">
        <v>4.51</v>
      </c>
      <c r="L37" s="106">
        <v>333</v>
      </c>
      <c r="M37" s="109">
        <v>1.54</v>
      </c>
      <c r="N37" s="106">
        <v>460</v>
      </c>
      <c r="O37" s="109">
        <v>4.51</v>
      </c>
      <c r="P37" s="106">
        <v>333</v>
      </c>
      <c r="Q37" s="109">
        <v>1.54</v>
      </c>
      <c r="R37" s="106">
        <v>460</v>
      </c>
      <c r="S37" s="109">
        <v>4.51</v>
      </c>
      <c r="T37" s="106">
        <v>100</v>
      </c>
      <c r="U37" s="109">
        <v>100</v>
      </c>
    </row>
    <row r="38" spans="1:21">
      <c r="A38" s="106"/>
      <c r="B38" s="108">
        <v>29</v>
      </c>
      <c r="C38" s="106" t="s">
        <v>42</v>
      </c>
      <c r="D38" s="106">
        <v>0</v>
      </c>
      <c r="E38" s="109">
        <v>0</v>
      </c>
      <c r="F38" s="106">
        <v>0</v>
      </c>
      <c r="G38" s="109">
        <v>0</v>
      </c>
      <c r="H38" s="106">
        <v>0</v>
      </c>
      <c r="I38" s="109">
        <v>0</v>
      </c>
      <c r="J38" s="106">
        <v>0</v>
      </c>
      <c r="K38" s="109">
        <v>0</v>
      </c>
      <c r="L38" s="106">
        <v>0</v>
      </c>
      <c r="M38" s="109">
        <v>0</v>
      </c>
      <c r="N38" s="106">
        <v>0</v>
      </c>
      <c r="O38" s="109">
        <v>0</v>
      </c>
      <c r="P38" s="106">
        <v>0</v>
      </c>
      <c r="Q38" s="109">
        <v>0</v>
      </c>
      <c r="R38" s="106">
        <v>0</v>
      </c>
      <c r="S38" s="109">
        <v>0</v>
      </c>
      <c r="T38" s="106">
        <v>0</v>
      </c>
      <c r="U38" s="109">
        <v>0</v>
      </c>
    </row>
    <row r="39" spans="1:21">
      <c r="A39" s="106"/>
      <c r="B39" s="108">
        <v>30</v>
      </c>
      <c r="C39" s="106" t="s">
        <v>43</v>
      </c>
      <c r="D39" s="106">
        <v>0</v>
      </c>
      <c r="E39" s="109">
        <v>0</v>
      </c>
      <c r="F39" s="106">
        <v>0</v>
      </c>
      <c r="G39" s="109">
        <v>0</v>
      </c>
      <c r="H39" s="106">
        <v>0</v>
      </c>
      <c r="I39" s="109">
        <v>0</v>
      </c>
      <c r="J39" s="106">
        <v>0</v>
      </c>
      <c r="K39" s="109">
        <v>0</v>
      </c>
      <c r="L39" s="106">
        <v>0</v>
      </c>
      <c r="M39" s="109">
        <v>0</v>
      </c>
      <c r="N39" s="106">
        <v>0</v>
      </c>
      <c r="O39" s="109">
        <v>0</v>
      </c>
      <c r="P39" s="106">
        <v>0</v>
      </c>
      <c r="Q39" s="109">
        <v>0</v>
      </c>
      <c r="R39" s="106">
        <v>0</v>
      </c>
      <c r="S39" s="109">
        <v>0</v>
      </c>
      <c r="T39" s="106">
        <v>0</v>
      </c>
      <c r="U39" s="109">
        <v>0</v>
      </c>
    </row>
    <row r="40" spans="1:21">
      <c r="A40" s="106"/>
      <c r="B40" s="108">
        <v>31</v>
      </c>
      <c r="C40" s="106" t="s">
        <v>44</v>
      </c>
      <c r="D40" s="106">
        <v>84</v>
      </c>
      <c r="E40" s="109">
        <v>1.2881</v>
      </c>
      <c r="F40" s="106">
        <v>148</v>
      </c>
      <c r="G40" s="109">
        <v>3.7355</v>
      </c>
      <c r="H40" s="106">
        <v>86</v>
      </c>
      <c r="I40" s="109">
        <v>1.3223</v>
      </c>
      <c r="J40" s="106">
        <v>0</v>
      </c>
      <c r="K40" s="109">
        <v>0</v>
      </c>
      <c r="L40" s="106">
        <v>81</v>
      </c>
      <c r="M40" s="109">
        <v>1.1525000000000001</v>
      </c>
      <c r="N40" s="106">
        <v>128</v>
      </c>
      <c r="O40" s="109">
        <v>2.3986999999999998</v>
      </c>
      <c r="P40" s="106">
        <v>81</v>
      </c>
      <c r="Q40" s="109">
        <v>1.1525000000000001</v>
      </c>
      <c r="R40" s="106">
        <v>0</v>
      </c>
      <c r="S40" s="109">
        <v>0</v>
      </c>
      <c r="T40" s="106">
        <v>96.43</v>
      </c>
      <c r="U40" s="109">
        <v>89.47</v>
      </c>
    </row>
    <row r="41" spans="1:21" s="113" customFormat="1">
      <c r="A41" s="111"/>
      <c r="B41" s="280" t="s">
        <v>45</v>
      </c>
      <c r="C41" s="280"/>
      <c r="D41" s="111">
        <v>813</v>
      </c>
      <c r="E41" s="111">
        <v>16.684799999999999</v>
      </c>
      <c r="F41" s="111">
        <v>1089</v>
      </c>
      <c r="G41" s="111">
        <v>33.710299999999997</v>
      </c>
      <c r="H41" s="111">
        <v>811</v>
      </c>
      <c r="I41" s="111">
        <v>15.9193</v>
      </c>
      <c r="J41" s="111">
        <v>767</v>
      </c>
      <c r="K41" s="111">
        <v>17.924199999999999</v>
      </c>
      <c r="L41" s="111">
        <v>795</v>
      </c>
      <c r="M41" s="111">
        <v>15.4933</v>
      </c>
      <c r="N41" s="111">
        <v>1020</v>
      </c>
      <c r="O41" s="111">
        <v>21.051300000000001</v>
      </c>
      <c r="P41" s="111">
        <v>795</v>
      </c>
      <c r="Q41" s="111">
        <v>15.4933</v>
      </c>
      <c r="R41" s="111">
        <v>884</v>
      </c>
      <c r="S41" s="111">
        <v>18.1326</v>
      </c>
      <c r="T41" s="111">
        <v>97.79</v>
      </c>
      <c r="U41" s="111">
        <v>92.86</v>
      </c>
    </row>
    <row r="42" spans="1:21">
      <c r="A42" s="106"/>
      <c r="B42" s="281" t="s">
        <v>46</v>
      </c>
      <c r="C42" s="282"/>
      <c r="D42" s="106">
        <v>2101</v>
      </c>
      <c r="E42" s="109">
        <v>48.611400000000003</v>
      </c>
      <c r="F42" s="106">
        <v>6444</v>
      </c>
      <c r="G42" s="109">
        <v>126.6949</v>
      </c>
      <c r="H42" s="106">
        <v>2117</v>
      </c>
      <c r="I42" s="109">
        <v>44.420499999999997</v>
      </c>
      <c r="J42" s="106">
        <v>3045</v>
      </c>
      <c r="K42" s="109">
        <v>71.748199999999997</v>
      </c>
      <c r="L42" s="106">
        <v>2075</v>
      </c>
      <c r="M42" s="109">
        <v>47.0214</v>
      </c>
      <c r="N42" s="106">
        <v>2093</v>
      </c>
      <c r="O42" s="109">
        <v>112.3635</v>
      </c>
      <c r="P42" s="106">
        <v>2093</v>
      </c>
      <c r="Q42" s="109">
        <v>0</v>
      </c>
      <c r="R42" s="106">
        <v>3732</v>
      </c>
      <c r="S42" s="109">
        <v>82.595699999999994</v>
      </c>
      <c r="T42" s="106">
        <v>98.76</v>
      </c>
      <c r="U42" s="109">
        <v>96.73</v>
      </c>
    </row>
    <row r="43" spans="1:21">
      <c r="A43" s="106"/>
      <c r="B43" s="108">
        <v>32</v>
      </c>
      <c r="C43" s="106"/>
      <c r="D43" s="106">
        <v>34</v>
      </c>
      <c r="E43" s="109">
        <v>2.0781000000000001</v>
      </c>
      <c r="F43" s="106">
        <v>84</v>
      </c>
      <c r="G43" s="109">
        <v>5.4071999999999996</v>
      </c>
      <c r="H43" s="106">
        <v>34</v>
      </c>
      <c r="I43" s="109">
        <v>2.0781000000000001</v>
      </c>
      <c r="J43" s="106">
        <v>0</v>
      </c>
      <c r="K43" s="109">
        <v>0</v>
      </c>
      <c r="L43" s="106">
        <v>0</v>
      </c>
      <c r="M43" s="109">
        <v>0</v>
      </c>
      <c r="N43" s="106">
        <v>0</v>
      </c>
      <c r="O43" s="109">
        <v>0</v>
      </c>
      <c r="P43" s="106">
        <v>0</v>
      </c>
      <c r="Q43" s="109">
        <v>0</v>
      </c>
      <c r="R43" s="106">
        <v>0</v>
      </c>
      <c r="S43" s="109">
        <v>0</v>
      </c>
      <c r="T43" s="106">
        <v>0</v>
      </c>
      <c r="U43" s="109">
        <v>0</v>
      </c>
    </row>
    <row r="44" spans="1:21">
      <c r="A44" s="106"/>
      <c r="B44" s="108">
        <v>33</v>
      </c>
      <c r="C44" s="106" t="s">
        <v>48</v>
      </c>
      <c r="D44" s="106">
        <v>34</v>
      </c>
      <c r="E44" s="109">
        <v>1.3420000000000001</v>
      </c>
      <c r="F44" s="106">
        <v>41</v>
      </c>
      <c r="G44" s="109">
        <v>1.59</v>
      </c>
      <c r="H44" s="106">
        <v>34</v>
      </c>
      <c r="I44" s="109">
        <v>1.3420000000000001</v>
      </c>
      <c r="J44" s="106">
        <v>0</v>
      </c>
      <c r="K44" s="109">
        <v>0</v>
      </c>
      <c r="L44" s="106">
        <v>34</v>
      </c>
      <c r="M44" s="109">
        <v>1.3420000000000001</v>
      </c>
      <c r="N44" s="106">
        <v>41</v>
      </c>
      <c r="O44" s="109">
        <v>1.59</v>
      </c>
      <c r="P44" s="106">
        <v>34</v>
      </c>
      <c r="Q44" s="109">
        <v>1.3420000000000001</v>
      </c>
      <c r="R44" s="106">
        <v>41</v>
      </c>
      <c r="S44" s="109">
        <v>1.59</v>
      </c>
      <c r="T44" s="106">
        <v>100</v>
      </c>
      <c r="U44" s="109">
        <v>100</v>
      </c>
    </row>
    <row r="45" spans="1:21">
      <c r="A45" s="106"/>
      <c r="B45" s="108">
        <v>34</v>
      </c>
      <c r="C45" s="106" t="s">
        <v>49</v>
      </c>
      <c r="D45" s="106">
        <v>0</v>
      </c>
      <c r="E45" s="109">
        <v>0</v>
      </c>
      <c r="F45" s="106">
        <v>0</v>
      </c>
      <c r="G45" s="109">
        <v>0</v>
      </c>
      <c r="H45" s="106">
        <v>0</v>
      </c>
      <c r="I45" s="109">
        <v>0</v>
      </c>
      <c r="J45" s="106">
        <v>0</v>
      </c>
      <c r="K45" s="109">
        <v>0</v>
      </c>
      <c r="L45" s="106">
        <v>0</v>
      </c>
      <c r="M45" s="109">
        <v>0</v>
      </c>
      <c r="N45" s="106">
        <v>0</v>
      </c>
      <c r="O45" s="109">
        <v>0</v>
      </c>
      <c r="P45" s="106">
        <v>0</v>
      </c>
      <c r="Q45" s="109">
        <v>0</v>
      </c>
      <c r="R45" s="106">
        <v>0</v>
      </c>
      <c r="S45" s="109">
        <v>0</v>
      </c>
      <c r="T45" s="106">
        <v>0</v>
      </c>
      <c r="U45" s="109">
        <v>0</v>
      </c>
    </row>
    <row r="46" spans="1:21" s="113" customFormat="1">
      <c r="A46" s="111"/>
      <c r="B46" s="107">
        <v>35</v>
      </c>
      <c r="C46" s="111" t="s">
        <v>50</v>
      </c>
      <c r="D46" s="111">
        <v>0</v>
      </c>
      <c r="E46" s="112">
        <v>0</v>
      </c>
      <c r="F46" s="111">
        <v>0</v>
      </c>
      <c r="G46" s="112">
        <v>0</v>
      </c>
      <c r="H46" s="111">
        <v>0</v>
      </c>
      <c r="I46" s="112">
        <v>0</v>
      </c>
      <c r="J46" s="111">
        <v>0</v>
      </c>
      <c r="K46" s="112">
        <v>0</v>
      </c>
      <c r="L46" s="111">
        <v>0</v>
      </c>
      <c r="M46" s="112">
        <v>0</v>
      </c>
      <c r="N46" s="111">
        <v>0</v>
      </c>
      <c r="O46" s="112">
        <v>0</v>
      </c>
      <c r="P46" s="111">
        <v>0</v>
      </c>
      <c r="Q46" s="112">
        <v>0</v>
      </c>
      <c r="R46" s="111">
        <v>0</v>
      </c>
      <c r="S46" s="112">
        <v>0</v>
      </c>
      <c r="T46" s="111">
        <v>0</v>
      </c>
      <c r="U46" s="112">
        <v>0</v>
      </c>
    </row>
    <row r="47" spans="1:21" s="113" customFormat="1">
      <c r="A47" s="111"/>
      <c r="B47" s="280" t="s">
        <v>51</v>
      </c>
      <c r="C47" s="280"/>
      <c r="D47" s="111">
        <v>68</v>
      </c>
      <c r="E47" s="111">
        <v>3.4201000000000001</v>
      </c>
      <c r="F47" s="111">
        <v>125</v>
      </c>
      <c r="G47" s="111">
        <v>6.9972000000000003</v>
      </c>
      <c r="H47" s="111">
        <v>68</v>
      </c>
      <c r="I47" s="111">
        <v>3.4201000000000001</v>
      </c>
      <c r="J47" s="111">
        <v>0</v>
      </c>
      <c r="K47" s="111">
        <v>0</v>
      </c>
      <c r="L47" s="111">
        <v>34</v>
      </c>
      <c r="M47" s="111">
        <v>1.3420000000000001</v>
      </c>
      <c r="N47" s="111">
        <v>41</v>
      </c>
      <c r="O47" s="111">
        <v>1.59</v>
      </c>
      <c r="P47" s="111">
        <v>34</v>
      </c>
      <c r="Q47" s="111">
        <v>1.3420000000000001</v>
      </c>
      <c r="R47" s="111">
        <v>41</v>
      </c>
      <c r="S47" s="111">
        <v>1.59</v>
      </c>
      <c r="T47" s="111">
        <v>50</v>
      </c>
      <c r="U47" s="111">
        <v>39.24</v>
      </c>
    </row>
    <row r="48" spans="1:21">
      <c r="A48" s="106"/>
      <c r="B48" s="108">
        <v>36</v>
      </c>
      <c r="C48" s="106"/>
      <c r="D48" s="106">
        <v>0</v>
      </c>
      <c r="E48" s="109">
        <v>0</v>
      </c>
      <c r="F48" s="106">
        <v>0</v>
      </c>
      <c r="G48" s="109">
        <v>0</v>
      </c>
      <c r="H48" s="106">
        <v>0</v>
      </c>
      <c r="I48" s="109">
        <v>0</v>
      </c>
      <c r="J48" s="106">
        <v>0</v>
      </c>
      <c r="K48" s="109">
        <v>0</v>
      </c>
      <c r="L48" s="106">
        <v>0</v>
      </c>
      <c r="M48" s="109">
        <v>0</v>
      </c>
      <c r="N48" s="106">
        <v>0</v>
      </c>
      <c r="O48" s="109">
        <v>0</v>
      </c>
      <c r="P48" s="106">
        <v>0</v>
      </c>
      <c r="Q48" s="109">
        <v>0</v>
      </c>
      <c r="R48" s="106">
        <v>0</v>
      </c>
      <c r="S48" s="109">
        <v>0</v>
      </c>
      <c r="T48" s="106">
        <v>0</v>
      </c>
      <c r="U48" s="109">
        <v>0</v>
      </c>
    </row>
    <row r="49" spans="1:21">
      <c r="A49" s="106"/>
      <c r="B49" s="108">
        <v>37</v>
      </c>
      <c r="C49" s="106" t="s">
        <v>53</v>
      </c>
      <c r="D49" s="106">
        <v>0</v>
      </c>
      <c r="E49" s="109">
        <v>0</v>
      </c>
      <c r="F49" s="106">
        <v>0</v>
      </c>
      <c r="G49" s="109">
        <v>0</v>
      </c>
      <c r="H49" s="106">
        <v>0</v>
      </c>
      <c r="I49" s="109">
        <v>0</v>
      </c>
      <c r="J49" s="106">
        <v>0</v>
      </c>
      <c r="K49" s="109">
        <v>0</v>
      </c>
      <c r="L49" s="106">
        <v>0</v>
      </c>
      <c r="M49" s="109">
        <v>0</v>
      </c>
      <c r="N49" s="106">
        <v>0</v>
      </c>
      <c r="O49" s="109">
        <v>0</v>
      </c>
      <c r="P49" s="106">
        <v>0</v>
      </c>
      <c r="Q49" s="109">
        <v>0</v>
      </c>
      <c r="R49" s="106">
        <v>0</v>
      </c>
      <c r="S49" s="109">
        <v>0</v>
      </c>
      <c r="T49" s="106">
        <v>0</v>
      </c>
      <c r="U49" s="109">
        <v>0</v>
      </c>
    </row>
    <row r="50" spans="1:21">
      <c r="A50" s="106"/>
      <c r="B50" s="108">
        <v>38</v>
      </c>
      <c r="C50" s="106" t="s">
        <v>54</v>
      </c>
      <c r="D50" s="106">
        <v>0</v>
      </c>
      <c r="E50" s="109">
        <v>0</v>
      </c>
      <c r="F50" s="106">
        <v>0</v>
      </c>
      <c r="G50" s="109">
        <v>0</v>
      </c>
      <c r="H50" s="106">
        <v>0</v>
      </c>
      <c r="I50" s="109">
        <v>0</v>
      </c>
      <c r="J50" s="106">
        <v>0</v>
      </c>
      <c r="K50" s="109">
        <v>0</v>
      </c>
      <c r="L50" s="106">
        <v>0</v>
      </c>
      <c r="M50" s="109">
        <v>0</v>
      </c>
      <c r="N50" s="106">
        <v>0</v>
      </c>
      <c r="O50" s="109">
        <v>0</v>
      </c>
      <c r="P50" s="106">
        <v>0</v>
      </c>
      <c r="Q50" s="109">
        <v>0</v>
      </c>
      <c r="R50" s="106">
        <v>0</v>
      </c>
      <c r="S50" s="109">
        <v>0</v>
      </c>
      <c r="T50" s="106">
        <v>0</v>
      </c>
      <c r="U50" s="109">
        <v>0</v>
      </c>
    </row>
    <row r="51" spans="1:21" s="113" customFormat="1">
      <c r="A51" s="111"/>
      <c r="B51" s="280" t="s">
        <v>55</v>
      </c>
      <c r="C51" s="280"/>
      <c r="D51" s="111">
        <v>0</v>
      </c>
      <c r="E51" s="111">
        <v>0</v>
      </c>
      <c r="F51" s="111">
        <v>0</v>
      </c>
      <c r="G51" s="111">
        <v>0</v>
      </c>
      <c r="H51" s="111">
        <v>0</v>
      </c>
      <c r="I51" s="111">
        <v>0</v>
      </c>
      <c r="J51" s="111">
        <v>0</v>
      </c>
      <c r="K51" s="111">
        <v>0</v>
      </c>
      <c r="L51" s="111">
        <v>0</v>
      </c>
      <c r="M51" s="111">
        <v>0</v>
      </c>
      <c r="N51" s="111">
        <v>0</v>
      </c>
      <c r="O51" s="111">
        <v>0</v>
      </c>
      <c r="P51" s="111">
        <v>0</v>
      </c>
      <c r="Q51" s="111">
        <v>0</v>
      </c>
      <c r="R51" s="111">
        <v>0</v>
      </c>
      <c r="S51" s="111">
        <v>0</v>
      </c>
      <c r="T51" s="111">
        <v>0</v>
      </c>
      <c r="U51" s="111">
        <v>0</v>
      </c>
    </row>
    <row r="52" spans="1:21" s="113" customFormat="1">
      <c r="A52" s="111"/>
      <c r="B52" s="280" t="s">
        <v>56</v>
      </c>
      <c r="C52" s="280"/>
      <c r="D52" s="111">
        <v>2169</v>
      </c>
      <c r="E52" s="111">
        <v>52.031500000000001</v>
      </c>
      <c r="F52" s="111">
        <v>6569</v>
      </c>
      <c r="G52" s="111">
        <v>133.69210000000001</v>
      </c>
      <c r="H52" s="111">
        <v>2185</v>
      </c>
      <c r="I52" s="111">
        <v>47.840600000000002</v>
      </c>
      <c r="J52" s="111">
        <v>3045</v>
      </c>
      <c r="K52" s="111">
        <v>71.748199999999997</v>
      </c>
      <c r="L52" s="111">
        <v>2109</v>
      </c>
      <c r="M52" s="111">
        <v>48.363399999999999</v>
      </c>
      <c r="N52" s="111">
        <v>2127</v>
      </c>
      <c r="O52" s="111">
        <v>113.95350000000001</v>
      </c>
      <c r="P52" s="111">
        <v>2127</v>
      </c>
      <c r="Q52" s="111">
        <v>0</v>
      </c>
      <c r="R52" s="111">
        <v>3773</v>
      </c>
      <c r="S52" s="111">
        <v>84.185699999999997</v>
      </c>
      <c r="T52" s="111">
        <v>97.23</v>
      </c>
      <c r="U52" s="111">
        <v>92.95</v>
      </c>
    </row>
    <row r="53" spans="1:21">
      <c r="A53" s="106"/>
      <c r="B53" s="108">
        <v>39</v>
      </c>
      <c r="C53" s="106"/>
      <c r="D53" s="106">
        <v>0</v>
      </c>
      <c r="E53" s="109">
        <v>0</v>
      </c>
      <c r="F53" s="106">
        <v>0</v>
      </c>
      <c r="G53" s="109">
        <v>0</v>
      </c>
      <c r="H53" s="106">
        <v>0</v>
      </c>
      <c r="I53" s="109">
        <v>0</v>
      </c>
      <c r="J53" s="106">
        <v>0</v>
      </c>
      <c r="K53" s="109">
        <v>0</v>
      </c>
      <c r="L53" s="106">
        <v>0</v>
      </c>
      <c r="M53" s="109">
        <v>0</v>
      </c>
      <c r="N53" s="106">
        <v>0</v>
      </c>
      <c r="O53" s="109">
        <v>0</v>
      </c>
      <c r="P53" s="106">
        <v>0</v>
      </c>
      <c r="Q53" s="109">
        <v>0</v>
      </c>
      <c r="R53" s="106">
        <v>0</v>
      </c>
      <c r="S53" s="109">
        <v>0</v>
      </c>
      <c r="T53" s="106">
        <v>0</v>
      </c>
      <c r="U53" s="109">
        <v>0</v>
      </c>
    </row>
    <row r="54" spans="1:21">
      <c r="A54" s="106"/>
      <c r="B54" s="108">
        <v>40</v>
      </c>
      <c r="C54" s="106" t="s">
        <v>58</v>
      </c>
      <c r="D54" s="106">
        <v>0</v>
      </c>
      <c r="E54" s="109">
        <v>0</v>
      </c>
      <c r="F54" s="106">
        <v>0</v>
      </c>
      <c r="G54" s="109">
        <v>0</v>
      </c>
      <c r="H54" s="106">
        <v>0</v>
      </c>
      <c r="I54" s="109">
        <v>0</v>
      </c>
      <c r="J54" s="106">
        <v>0</v>
      </c>
      <c r="K54" s="109">
        <v>0</v>
      </c>
      <c r="L54" s="106">
        <v>0</v>
      </c>
      <c r="M54" s="109">
        <v>0</v>
      </c>
      <c r="N54" s="106">
        <v>0</v>
      </c>
      <c r="O54" s="109">
        <v>0</v>
      </c>
      <c r="P54" s="106">
        <v>0</v>
      </c>
      <c r="Q54" s="109">
        <v>0</v>
      </c>
      <c r="R54" s="106">
        <v>0</v>
      </c>
      <c r="S54" s="109">
        <v>0</v>
      </c>
      <c r="T54" s="106">
        <v>0</v>
      </c>
      <c r="U54" s="109">
        <v>0</v>
      </c>
    </row>
    <row r="55" spans="1:21">
      <c r="A55" s="106"/>
      <c r="B55" s="108">
        <v>41</v>
      </c>
      <c r="C55" s="106" t="s">
        <v>59</v>
      </c>
      <c r="D55" s="106">
        <v>0</v>
      </c>
      <c r="E55" s="109">
        <v>0</v>
      </c>
      <c r="F55" s="106">
        <v>0</v>
      </c>
      <c r="G55" s="109">
        <v>0</v>
      </c>
      <c r="H55" s="106">
        <v>0</v>
      </c>
      <c r="I55" s="109">
        <v>0</v>
      </c>
      <c r="J55" s="106">
        <v>0</v>
      </c>
      <c r="K55" s="109">
        <v>0</v>
      </c>
      <c r="L55" s="106">
        <v>0</v>
      </c>
      <c r="M55" s="109">
        <v>0</v>
      </c>
      <c r="N55" s="106">
        <v>0</v>
      </c>
      <c r="O55" s="109">
        <v>0</v>
      </c>
      <c r="P55" s="106">
        <v>0</v>
      </c>
      <c r="Q55" s="109">
        <v>0</v>
      </c>
      <c r="R55" s="106">
        <v>0</v>
      </c>
      <c r="S55" s="109">
        <v>0</v>
      </c>
      <c r="T55" s="106">
        <v>0</v>
      </c>
      <c r="U55" s="109">
        <v>0</v>
      </c>
    </row>
    <row r="56" spans="1:21" s="113" customFormat="1">
      <c r="A56" s="111"/>
      <c r="B56" s="107">
        <v>42</v>
      </c>
      <c r="C56" s="111" t="s">
        <v>60</v>
      </c>
      <c r="D56" s="111">
        <v>0</v>
      </c>
      <c r="E56" s="112">
        <v>0</v>
      </c>
      <c r="F56" s="111">
        <v>0</v>
      </c>
      <c r="G56" s="112">
        <v>0</v>
      </c>
      <c r="H56" s="111">
        <v>0</v>
      </c>
      <c r="I56" s="112">
        <v>0</v>
      </c>
      <c r="J56" s="111">
        <v>0</v>
      </c>
      <c r="K56" s="112">
        <v>0</v>
      </c>
      <c r="L56" s="111">
        <v>0</v>
      </c>
      <c r="M56" s="112">
        <v>0</v>
      </c>
      <c r="N56" s="111">
        <v>0</v>
      </c>
      <c r="O56" s="112">
        <v>0</v>
      </c>
      <c r="P56" s="111">
        <v>0</v>
      </c>
      <c r="Q56" s="112">
        <v>0</v>
      </c>
      <c r="R56" s="111">
        <v>0</v>
      </c>
      <c r="S56" s="112">
        <v>0</v>
      </c>
      <c r="T56" s="111">
        <v>0</v>
      </c>
      <c r="U56" s="112">
        <v>0</v>
      </c>
    </row>
    <row r="57" spans="1:21" s="113" customFormat="1">
      <c r="A57" s="111"/>
      <c r="B57" s="280" t="s">
        <v>61</v>
      </c>
      <c r="C57" s="280"/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11">
        <v>0</v>
      </c>
      <c r="S57" s="111">
        <v>0</v>
      </c>
      <c r="T57" s="111">
        <v>0</v>
      </c>
      <c r="U57" s="111">
        <v>0</v>
      </c>
    </row>
    <row r="58" spans="1:21">
      <c r="A58" s="106"/>
      <c r="B58" s="281" t="s">
        <v>62</v>
      </c>
      <c r="C58" s="282"/>
      <c r="D58" s="106">
        <v>2169</v>
      </c>
      <c r="E58" s="109">
        <v>52.031500000000001</v>
      </c>
      <c r="F58" s="106">
        <v>6569</v>
      </c>
      <c r="G58" s="109">
        <v>133.69210000000001</v>
      </c>
      <c r="H58" s="106">
        <v>2185</v>
      </c>
      <c r="I58" s="109">
        <v>47.840600000000002</v>
      </c>
      <c r="J58" s="106">
        <v>3045</v>
      </c>
      <c r="K58" s="109">
        <v>71.748199999999997</v>
      </c>
      <c r="L58" s="106">
        <v>2109</v>
      </c>
      <c r="M58" s="109">
        <v>48.363399999999999</v>
      </c>
      <c r="N58" s="106">
        <v>2127</v>
      </c>
      <c r="O58" s="109">
        <v>113.95350000000001</v>
      </c>
      <c r="P58" s="106">
        <v>2127</v>
      </c>
      <c r="Q58" s="109">
        <v>0</v>
      </c>
      <c r="R58" s="106">
        <v>3773</v>
      </c>
      <c r="S58" s="109">
        <v>84.185699999999997</v>
      </c>
      <c r="T58" s="106">
        <v>97.23</v>
      </c>
      <c r="U58" s="109">
        <v>92.95</v>
      </c>
    </row>
  </sheetData>
  <mergeCells count="29">
    <mergeCell ref="B52:C52"/>
    <mergeCell ref="B57:C57"/>
    <mergeCell ref="B58:C58"/>
    <mergeCell ref="B21:C21"/>
    <mergeCell ref="B41:C41"/>
    <mergeCell ref="B42:C42"/>
    <mergeCell ref="B47:C47"/>
    <mergeCell ref="B51:C51"/>
    <mergeCell ref="F7:G7"/>
    <mergeCell ref="J7:K7"/>
    <mergeCell ref="N6:O6"/>
    <mergeCell ref="B6:B8"/>
    <mergeCell ref="C6:C8"/>
    <mergeCell ref="R6:S6"/>
    <mergeCell ref="N7:O7"/>
    <mergeCell ref="R7:S7"/>
    <mergeCell ref="E3:P3"/>
    <mergeCell ref="Q3:T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</mergeCells>
  <pageMargins left="0.33" right="0.18" top="0.52" bottom="0.49" header="0.3" footer="0.3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62"/>
  <sheetViews>
    <sheetView view="pageBreakPreview" topLeftCell="A3" zoomScale="60" zoomScaleNormal="90" workbookViewId="0">
      <pane xSplit="3" ySplit="10" topLeftCell="D51" activePane="bottomRight" state="frozen"/>
      <selection activeCell="C40" sqref="C40"/>
      <selection pane="topRight" activeCell="C40" sqref="C40"/>
      <selection pane="bottomLeft" activeCell="C40" sqref="C40"/>
      <selection pane="bottomRight" activeCell="B3" sqref="B3:K62"/>
    </sheetView>
  </sheetViews>
  <sheetFormatPr defaultRowHeight="15"/>
  <cols>
    <col min="1" max="1" width="9.140625" style="50" customWidth="1"/>
    <col min="2" max="2" width="6.28515625" style="50" customWidth="1"/>
    <col min="3" max="3" width="34" customWidth="1"/>
    <col min="4" max="5" width="15.5703125" customWidth="1"/>
    <col min="6" max="6" width="14.85546875" customWidth="1"/>
    <col min="7" max="7" width="16.28515625" customWidth="1"/>
    <col min="8" max="8" width="20.42578125" customWidth="1"/>
    <col min="9" max="9" width="11.42578125" hidden="1" customWidth="1"/>
    <col min="10" max="10" width="14.5703125" hidden="1" customWidth="1"/>
    <col min="11" max="11" width="12.5703125" hidden="1" customWidth="1"/>
    <col min="12" max="12" width="12.140625" hidden="1" customWidth="1"/>
  </cols>
  <sheetData>
    <row r="3" spans="1:19" ht="24.75">
      <c r="C3" s="1"/>
      <c r="D3" s="1"/>
      <c r="E3" s="1"/>
      <c r="F3" s="2"/>
      <c r="G3" s="3"/>
      <c r="H3" s="24"/>
      <c r="I3" s="288" t="s">
        <v>96</v>
      </c>
      <c r="J3" s="288"/>
      <c r="K3" s="288"/>
      <c r="L3" s="49"/>
      <c r="M3" s="36"/>
    </row>
    <row r="4" spans="1:19" ht="33.75" customHeight="1">
      <c r="B4" s="295" t="s">
        <v>115</v>
      </c>
      <c r="C4" s="295"/>
      <c r="D4" s="295"/>
      <c r="E4" s="295"/>
      <c r="F4" s="295"/>
      <c r="G4" s="295"/>
      <c r="H4" s="295"/>
      <c r="I4" s="295"/>
      <c r="J4" s="54" t="s">
        <v>110</v>
      </c>
      <c r="K4" s="5"/>
      <c r="L4" s="5"/>
      <c r="M4" s="5"/>
    </row>
    <row r="5" spans="1:19" ht="18">
      <c r="C5" s="4"/>
      <c r="D5" s="4"/>
      <c r="E5" s="4"/>
      <c r="F5" s="38"/>
      <c r="G5" s="38"/>
      <c r="H5" s="38"/>
      <c r="I5" s="38"/>
      <c r="J5" s="37"/>
      <c r="K5" s="20"/>
      <c r="L5" s="20"/>
      <c r="M5" s="20"/>
    </row>
    <row r="6" spans="1:19">
      <c r="C6" s="29" t="s">
        <v>97</v>
      </c>
      <c r="D6" s="29"/>
      <c r="E6" s="29"/>
      <c r="F6" s="29"/>
      <c r="G6" s="29"/>
      <c r="H6" s="19"/>
      <c r="I6" s="19"/>
      <c r="J6" s="43"/>
      <c r="K6" s="13"/>
      <c r="L6" s="13"/>
      <c r="M6" s="13"/>
      <c r="N6" s="15"/>
      <c r="O6" s="15"/>
      <c r="P6" s="15"/>
      <c r="Q6" s="15"/>
      <c r="R6" s="15"/>
      <c r="S6" s="15"/>
    </row>
    <row r="7" spans="1:19" ht="15.75">
      <c r="C7" s="10"/>
      <c r="D7" s="10"/>
      <c r="E7" s="10"/>
      <c r="F7" s="21"/>
      <c r="G7" s="21"/>
      <c r="H7" s="21"/>
      <c r="I7" s="21"/>
      <c r="J7" s="39"/>
      <c r="K7" s="6"/>
      <c r="L7" s="6"/>
      <c r="M7" s="6"/>
    </row>
    <row r="8" spans="1:19" ht="16.5" thickBot="1">
      <c r="C8" s="40"/>
      <c r="D8" s="23"/>
      <c r="E8" s="23"/>
      <c r="F8" s="23"/>
      <c r="G8" s="283"/>
      <c r="H8" s="283"/>
      <c r="I8" s="31" t="s">
        <v>98</v>
      </c>
      <c r="J8" s="41"/>
      <c r="K8" s="22"/>
      <c r="L8" s="22"/>
      <c r="M8" s="22"/>
    </row>
    <row r="9" spans="1:19" ht="16.5" customHeight="1" thickBot="1">
      <c r="B9" s="275" t="s">
        <v>89</v>
      </c>
      <c r="C9" s="162" t="s">
        <v>4</v>
      </c>
      <c r="D9" s="289" t="s">
        <v>117</v>
      </c>
      <c r="E9" s="289"/>
      <c r="F9" s="289" t="s">
        <v>99</v>
      </c>
      <c r="G9" s="289"/>
      <c r="H9" s="290" t="s">
        <v>100</v>
      </c>
      <c r="I9" s="289" t="s">
        <v>101</v>
      </c>
      <c r="J9" s="289"/>
      <c r="K9" s="292" t="s">
        <v>102</v>
      </c>
      <c r="L9" s="284" t="s">
        <v>10</v>
      </c>
      <c r="M9" s="42"/>
    </row>
    <row r="10" spans="1:19" ht="55.5" customHeight="1">
      <c r="B10" s="276"/>
      <c r="C10" s="163"/>
      <c r="D10" s="289"/>
      <c r="E10" s="289"/>
      <c r="F10" s="289"/>
      <c r="G10" s="289"/>
      <c r="H10" s="290"/>
      <c r="I10" s="289"/>
      <c r="J10" s="289"/>
      <c r="K10" s="292"/>
      <c r="L10" s="285"/>
      <c r="M10" s="42"/>
    </row>
    <row r="11" spans="1:19" ht="21.75" customHeight="1">
      <c r="B11" s="276"/>
      <c r="C11" s="163"/>
      <c r="D11" s="289" t="s">
        <v>103</v>
      </c>
      <c r="E11" s="289" t="s">
        <v>12</v>
      </c>
      <c r="F11" s="289" t="s">
        <v>103</v>
      </c>
      <c r="G11" s="289" t="s">
        <v>12</v>
      </c>
      <c r="H11" s="290"/>
      <c r="I11" s="289" t="s">
        <v>11</v>
      </c>
      <c r="J11" s="286" t="s">
        <v>12</v>
      </c>
      <c r="K11" s="292"/>
      <c r="L11" s="285"/>
      <c r="M11" s="42"/>
    </row>
    <row r="12" spans="1:19" ht="30" customHeight="1">
      <c r="B12" s="277"/>
      <c r="C12" s="163"/>
      <c r="D12" s="294"/>
      <c r="E12" s="294"/>
      <c r="F12" s="294"/>
      <c r="G12" s="294"/>
      <c r="H12" s="291"/>
      <c r="I12" s="294"/>
      <c r="J12" s="287"/>
      <c r="K12" s="293"/>
      <c r="L12" s="51" t="str">
        <f>J4</f>
        <v>31.12.2020</v>
      </c>
      <c r="M12" s="42"/>
    </row>
    <row r="13" spans="1:19" ht="20.100000000000001" customHeight="1">
      <c r="A13" s="108"/>
      <c r="B13" s="151">
        <v>1</v>
      </c>
      <c r="C13" s="124" t="s">
        <v>13</v>
      </c>
      <c r="D13" s="124">
        <v>3</v>
      </c>
      <c r="E13" s="124">
        <v>1.6</v>
      </c>
      <c r="F13" s="124">
        <v>42</v>
      </c>
      <c r="G13" s="124">
        <v>34</v>
      </c>
      <c r="H13" s="152">
        <f>G13/L13*100</f>
        <v>2.5606651704348608E-2</v>
      </c>
      <c r="I13" s="120">
        <v>5</v>
      </c>
      <c r="J13" s="120">
        <v>0.44</v>
      </c>
      <c r="K13" s="120">
        <v>0</v>
      </c>
      <c r="L13" s="106">
        <v>132778</v>
      </c>
    </row>
    <row r="14" spans="1:19" ht="20.100000000000001" customHeight="1">
      <c r="A14" s="108"/>
      <c r="B14" s="151">
        <v>2</v>
      </c>
      <c r="C14" s="124" t="s">
        <v>14</v>
      </c>
      <c r="D14" s="124">
        <v>2</v>
      </c>
      <c r="E14" s="124">
        <v>2.65</v>
      </c>
      <c r="F14" s="124">
        <v>158</v>
      </c>
      <c r="G14" s="124">
        <v>215.1</v>
      </c>
      <c r="H14" s="152">
        <f t="shared" ref="H14:H62" si="0">G14/L14*100</f>
        <v>3.1236569074001717E-2</v>
      </c>
      <c r="I14" s="120">
        <v>80</v>
      </c>
      <c r="J14" s="120">
        <v>9.5</v>
      </c>
      <c r="K14" s="120">
        <v>0</v>
      </c>
      <c r="L14" s="106">
        <v>688615.96</v>
      </c>
    </row>
    <row r="15" spans="1:19" ht="20.100000000000001" customHeight="1">
      <c r="A15" s="108"/>
      <c r="B15" s="151">
        <v>3</v>
      </c>
      <c r="C15" s="124" t="s">
        <v>15</v>
      </c>
      <c r="D15" s="124">
        <v>0</v>
      </c>
      <c r="E15" s="124">
        <v>0</v>
      </c>
      <c r="F15" s="124">
        <v>37</v>
      </c>
      <c r="G15" s="124">
        <v>129</v>
      </c>
      <c r="H15" s="152">
        <f t="shared" si="0"/>
        <v>0.43038993327955122</v>
      </c>
      <c r="I15" s="120">
        <v>0</v>
      </c>
      <c r="J15" s="120">
        <v>0</v>
      </c>
      <c r="K15" s="120">
        <v>0</v>
      </c>
      <c r="L15" s="106">
        <v>29972.82</v>
      </c>
    </row>
    <row r="16" spans="1:19" ht="20.100000000000001" customHeight="1">
      <c r="A16" s="108"/>
      <c r="B16" s="151">
        <v>4</v>
      </c>
      <c r="C16" s="124" t="s">
        <v>16</v>
      </c>
      <c r="D16" s="124">
        <v>1425</v>
      </c>
      <c r="E16" s="124">
        <v>28594.07</v>
      </c>
      <c r="F16" s="124">
        <v>1139</v>
      </c>
      <c r="G16" s="124">
        <v>14866.67</v>
      </c>
      <c r="H16" s="152">
        <f t="shared" si="0"/>
        <v>0.98669230685605303</v>
      </c>
      <c r="I16" s="120">
        <v>186</v>
      </c>
      <c r="J16" s="120">
        <v>14.6</v>
      </c>
      <c r="K16" s="120">
        <v>0</v>
      </c>
      <c r="L16" s="106">
        <v>1506717.94</v>
      </c>
    </row>
    <row r="17" spans="1:12" ht="20.100000000000001" customHeight="1">
      <c r="A17" s="108"/>
      <c r="B17" s="151">
        <v>5</v>
      </c>
      <c r="C17" s="124" t="s">
        <v>17</v>
      </c>
      <c r="D17" s="124">
        <v>0</v>
      </c>
      <c r="E17" s="124">
        <v>0</v>
      </c>
      <c r="F17" s="124">
        <v>249</v>
      </c>
      <c r="G17" s="124">
        <v>3354.78</v>
      </c>
      <c r="H17" s="152">
        <f t="shared" si="0"/>
        <v>2.2428893571965669</v>
      </c>
      <c r="I17" s="120">
        <v>0</v>
      </c>
      <c r="J17" s="120">
        <v>0</v>
      </c>
      <c r="K17" s="120">
        <v>0</v>
      </c>
      <c r="L17" s="106">
        <v>149574.03</v>
      </c>
    </row>
    <row r="18" spans="1:12" ht="20.100000000000001" customHeight="1">
      <c r="A18" s="108"/>
      <c r="B18" s="151">
        <v>6</v>
      </c>
      <c r="C18" s="124" t="s">
        <v>18</v>
      </c>
      <c r="D18" s="124">
        <v>1</v>
      </c>
      <c r="E18" s="124">
        <v>2</v>
      </c>
      <c r="F18" s="124">
        <v>1051</v>
      </c>
      <c r="G18" s="124">
        <v>11348.76</v>
      </c>
      <c r="H18" s="152">
        <f t="shared" si="0"/>
        <v>1.1449104531758141</v>
      </c>
      <c r="I18" s="120">
        <v>1</v>
      </c>
      <c r="J18" s="120">
        <v>0.06</v>
      </c>
      <c r="K18" s="120">
        <v>0</v>
      </c>
      <c r="L18" s="106">
        <v>991235.6</v>
      </c>
    </row>
    <row r="19" spans="1:12" ht="20.100000000000001" customHeight="1">
      <c r="A19" s="108"/>
      <c r="B19" s="151">
        <v>7</v>
      </c>
      <c r="C19" s="124" t="s">
        <v>19</v>
      </c>
      <c r="D19" s="124">
        <v>70</v>
      </c>
      <c r="E19" s="124">
        <v>25.5</v>
      </c>
      <c r="F19" s="124">
        <v>470</v>
      </c>
      <c r="G19" s="124">
        <v>3750.1</v>
      </c>
      <c r="H19" s="152">
        <f t="shared" si="0"/>
        <v>2.6702399933466516</v>
      </c>
      <c r="I19" s="120">
        <v>70</v>
      </c>
      <c r="J19" s="120">
        <v>10.5</v>
      </c>
      <c r="K19" s="120">
        <v>0.01</v>
      </c>
      <c r="L19" s="106">
        <v>140440.56</v>
      </c>
    </row>
    <row r="20" spans="1:12" ht="20.100000000000001" customHeight="1">
      <c r="A20" s="108"/>
      <c r="B20" s="151">
        <v>8</v>
      </c>
      <c r="C20" s="124" t="s">
        <v>20</v>
      </c>
      <c r="D20" s="124">
        <v>144</v>
      </c>
      <c r="E20" s="124">
        <v>139.19</v>
      </c>
      <c r="F20" s="124">
        <v>329</v>
      </c>
      <c r="G20" s="124">
        <v>1023.2</v>
      </c>
      <c r="H20" s="152">
        <f t="shared" si="0"/>
        <v>0.9888158089923289</v>
      </c>
      <c r="I20" s="120">
        <v>0</v>
      </c>
      <c r="J20" s="120">
        <v>0</v>
      </c>
      <c r="K20" s="120">
        <v>0</v>
      </c>
      <c r="L20" s="106">
        <v>103477.31</v>
      </c>
    </row>
    <row r="21" spans="1:12" ht="20.100000000000001" customHeight="1">
      <c r="A21" s="108"/>
      <c r="B21" s="151">
        <v>9</v>
      </c>
      <c r="C21" s="124" t="s">
        <v>21</v>
      </c>
      <c r="D21" s="124">
        <v>855</v>
      </c>
      <c r="E21" s="124">
        <v>3755.73</v>
      </c>
      <c r="F21" s="124">
        <v>1857</v>
      </c>
      <c r="G21" s="124">
        <v>9079.6200000000008</v>
      </c>
      <c r="H21" s="152">
        <f t="shared" si="0"/>
        <v>0.48932019898402745</v>
      </c>
      <c r="I21" s="120">
        <v>0</v>
      </c>
      <c r="J21" s="120">
        <v>0</v>
      </c>
      <c r="K21" s="120">
        <v>0</v>
      </c>
      <c r="L21" s="106">
        <v>1855557.98</v>
      </c>
    </row>
    <row r="22" spans="1:12" ht="20.100000000000001" customHeight="1">
      <c r="A22" s="108"/>
      <c r="B22" s="151">
        <v>10</v>
      </c>
      <c r="C22" s="124" t="s">
        <v>22</v>
      </c>
      <c r="D22" s="124">
        <v>355</v>
      </c>
      <c r="E22" s="124">
        <v>959</v>
      </c>
      <c r="F22" s="124">
        <v>919</v>
      </c>
      <c r="G22" s="124">
        <v>3284</v>
      </c>
      <c r="H22" s="152">
        <f t="shared" si="0"/>
        <v>0.30043106918331053</v>
      </c>
      <c r="I22" s="120">
        <v>11</v>
      </c>
      <c r="J22" s="120">
        <v>1</v>
      </c>
      <c r="K22" s="120">
        <v>0</v>
      </c>
      <c r="L22" s="106">
        <v>1093096</v>
      </c>
    </row>
    <row r="23" spans="1:12" ht="20.100000000000001" customHeight="1">
      <c r="A23" s="108"/>
      <c r="B23" s="151">
        <v>11</v>
      </c>
      <c r="C23" s="124" t="s">
        <v>23</v>
      </c>
      <c r="D23" s="124">
        <v>195</v>
      </c>
      <c r="E23" s="124">
        <v>309</v>
      </c>
      <c r="F23" s="124">
        <v>450</v>
      </c>
      <c r="G23" s="124">
        <v>1201.07</v>
      </c>
      <c r="H23" s="152">
        <f t="shared" si="0"/>
        <v>0.43334776418755072</v>
      </c>
      <c r="I23" s="120">
        <v>1</v>
      </c>
      <c r="J23" s="120">
        <v>7.0000000000000007E-2</v>
      </c>
      <c r="K23" s="120">
        <v>0</v>
      </c>
      <c r="L23" s="106">
        <v>277160.77</v>
      </c>
    </row>
    <row r="24" spans="1:12" ht="20.100000000000001" customHeight="1">
      <c r="A24" s="108"/>
      <c r="B24" s="151">
        <v>12</v>
      </c>
      <c r="C24" s="124" t="s">
        <v>24</v>
      </c>
      <c r="D24" s="124">
        <v>42</v>
      </c>
      <c r="E24" s="124">
        <v>135</v>
      </c>
      <c r="F24" s="124">
        <v>462</v>
      </c>
      <c r="G24" s="124">
        <v>2439</v>
      </c>
      <c r="H24" s="152">
        <f t="shared" si="0"/>
        <v>0.59186493656707562</v>
      </c>
      <c r="I24" s="120">
        <v>30</v>
      </c>
      <c r="J24" s="120">
        <v>2.61</v>
      </c>
      <c r="K24" s="120">
        <v>0</v>
      </c>
      <c r="L24" s="106">
        <v>412087.26</v>
      </c>
    </row>
    <row r="25" spans="1:12" s="105" customFormat="1" ht="20.100000000000001" customHeight="1">
      <c r="A25" s="107"/>
      <c r="B25" s="179" t="s">
        <v>25</v>
      </c>
      <c r="C25" s="179"/>
      <c r="D25" s="122">
        <v>3092</v>
      </c>
      <c r="E25" s="122">
        <v>33923.74</v>
      </c>
      <c r="F25" s="122">
        <v>7163</v>
      </c>
      <c r="G25" s="122">
        <v>50725.3</v>
      </c>
      <c r="H25" s="152">
        <f t="shared" si="0"/>
        <v>0.68726817512889937</v>
      </c>
      <c r="I25" s="121">
        <v>384</v>
      </c>
      <c r="J25" s="121">
        <v>38.78</v>
      </c>
      <c r="K25" s="121">
        <v>0</v>
      </c>
      <c r="L25" s="107">
        <v>7380714.2300000004</v>
      </c>
    </row>
    <row r="26" spans="1:12" ht="20.100000000000001" customHeight="1">
      <c r="A26" s="108"/>
      <c r="B26" s="151">
        <v>13</v>
      </c>
      <c r="C26" s="124" t="s">
        <v>26</v>
      </c>
      <c r="D26" s="124">
        <v>0</v>
      </c>
      <c r="E26" s="124">
        <v>0</v>
      </c>
      <c r="F26" s="124">
        <v>13</v>
      </c>
      <c r="G26" s="124">
        <v>382.5</v>
      </c>
      <c r="H26" s="152">
        <f t="shared" si="0"/>
        <v>0.11380315659906422</v>
      </c>
      <c r="I26" s="120">
        <v>0</v>
      </c>
      <c r="J26" s="120">
        <v>0</v>
      </c>
      <c r="K26" s="120">
        <v>0</v>
      </c>
      <c r="L26" s="106">
        <v>336106.67</v>
      </c>
    </row>
    <row r="27" spans="1:12" ht="20.100000000000001" customHeight="1">
      <c r="A27" s="108"/>
      <c r="B27" s="151">
        <v>14</v>
      </c>
      <c r="C27" s="124" t="s">
        <v>27</v>
      </c>
      <c r="D27" s="124">
        <v>4</v>
      </c>
      <c r="E27" s="124">
        <v>3.4</v>
      </c>
      <c r="F27" s="124">
        <v>7</v>
      </c>
      <c r="G27" s="124">
        <v>34.200000000000003</v>
      </c>
      <c r="H27" s="152">
        <f t="shared" si="0"/>
        <v>16.601135867190916</v>
      </c>
      <c r="I27" s="120">
        <v>0</v>
      </c>
      <c r="J27" s="120">
        <v>0</v>
      </c>
      <c r="K27" s="120">
        <v>0</v>
      </c>
      <c r="L27" s="106">
        <v>206.01</v>
      </c>
    </row>
    <row r="28" spans="1:12" ht="20.100000000000001" customHeight="1">
      <c r="A28" s="108"/>
      <c r="B28" s="151">
        <v>15</v>
      </c>
      <c r="C28" s="124" t="s">
        <v>28</v>
      </c>
      <c r="D28" s="124">
        <v>0</v>
      </c>
      <c r="E28" s="124">
        <v>0</v>
      </c>
      <c r="F28" s="124">
        <v>0</v>
      </c>
      <c r="G28" s="124">
        <v>0</v>
      </c>
      <c r="H28" s="152">
        <f t="shared" si="0"/>
        <v>0</v>
      </c>
      <c r="I28" s="120">
        <v>0</v>
      </c>
      <c r="J28" s="120">
        <v>0</v>
      </c>
      <c r="K28" s="120">
        <v>0</v>
      </c>
      <c r="L28" s="106">
        <v>9852.59</v>
      </c>
    </row>
    <row r="29" spans="1:12" ht="20.100000000000001" customHeight="1">
      <c r="A29" s="108"/>
      <c r="B29" s="151">
        <v>16</v>
      </c>
      <c r="C29" s="124" t="s">
        <v>29</v>
      </c>
      <c r="D29" s="124">
        <v>0</v>
      </c>
      <c r="E29" s="124">
        <v>0</v>
      </c>
      <c r="F29" s="124">
        <v>0</v>
      </c>
      <c r="G29" s="124">
        <v>0</v>
      </c>
      <c r="H29" s="152">
        <f t="shared" si="0"/>
        <v>0</v>
      </c>
      <c r="I29" s="120">
        <v>0</v>
      </c>
      <c r="J29" s="120">
        <v>0</v>
      </c>
      <c r="K29" s="120">
        <v>0</v>
      </c>
      <c r="L29" s="106">
        <v>1906</v>
      </c>
    </row>
    <row r="30" spans="1:12" ht="20.100000000000001" customHeight="1">
      <c r="A30" s="108"/>
      <c r="B30" s="151">
        <v>17</v>
      </c>
      <c r="C30" s="124" t="s">
        <v>30</v>
      </c>
      <c r="D30" s="124">
        <v>0</v>
      </c>
      <c r="E30" s="124">
        <v>0</v>
      </c>
      <c r="F30" s="124">
        <v>0</v>
      </c>
      <c r="G30" s="124">
        <v>0</v>
      </c>
      <c r="H30" s="152">
        <f t="shared" si="0"/>
        <v>0</v>
      </c>
      <c r="I30" s="120">
        <v>0</v>
      </c>
      <c r="J30" s="120">
        <v>0</v>
      </c>
      <c r="K30" s="120">
        <v>0</v>
      </c>
      <c r="L30" s="106">
        <v>641</v>
      </c>
    </row>
    <row r="31" spans="1:12" ht="20.100000000000001" customHeight="1">
      <c r="A31" s="108"/>
      <c r="B31" s="151">
        <v>18</v>
      </c>
      <c r="C31" s="124" t="s">
        <v>31</v>
      </c>
      <c r="D31" s="124">
        <v>205</v>
      </c>
      <c r="E31" s="124">
        <v>369.17</v>
      </c>
      <c r="F31" s="124">
        <v>317</v>
      </c>
      <c r="G31" s="124">
        <v>786.6</v>
      </c>
      <c r="H31" s="152">
        <f t="shared" si="0"/>
        <v>1.8833726400976882</v>
      </c>
      <c r="I31" s="120">
        <v>0</v>
      </c>
      <c r="J31" s="120">
        <v>0</v>
      </c>
      <c r="K31" s="120">
        <v>0</v>
      </c>
      <c r="L31" s="106">
        <v>41765.5</v>
      </c>
    </row>
    <row r="32" spans="1:12" ht="20.100000000000001" customHeight="1">
      <c r="A32" s="108"/>
      <c r="B32" s="151">
        <v>19</v>
      </c>
      <c r="C32" s="124" t="s">
        <v>32</v>
      </c>
      <c r="D32" s="124">
        <v>307</v>
      </c>
      <c r="E32" s="124">
        <v>1592</v>
      </c>
      <c r="F32" s="124">
        <v>2903</v>
      </c>
      <c r="G32" s="124">
        <v>4066.21</v>
      </c>
      <c r="H32" s="152">
        <f t="shared" si="0"/>
        <v>0.96291251927412835</v>
      </c>
      <c r="I32" s="120">
        <v>0</v>
      </c>
      <c r="J32" s="120">
        <v>0</v>
      </c>
      <c r="K32" s="120">
        <v>0</v>
      </c>
      <c r="L32" s="106">
        <v>422282.39</v>
      </c>
    </row>
    <row r="33" spans="1:12" ht="20.100000000000001" customHeight="1">
      <c r="A33" s="108"/>
      <c r="B33" s="151">
        <v>20</v>
      </c>
      <c r="C33" s="124" t="s">
        <v>33</v>
      </c>
      <c r="D33" s="124">
        <v>593</v>
      </c>
      <c r="E33" s="124">
        <v>1699.46</v>
      </c>
      <c r="F33" s="124">
        <v>3490</v>
      </c>
      <c r="G33" s="124">
        <v>10823.68</v>
      </c>
      <c r="H33" s="152">
        <f t="shared" si="0"/>
        <v>4.3896862035919106</v>
      </c>
      <c r="I33" s="120">
        <v>12</v>
      </c>
      <c r="J33" s="120">
        <v>4.1900000000000004</v>
      </c>
      <c r="K33" s="120">
        <v>0</v>
      </c>
      <c r="L33" s="106">
        <v>246570.7</v>
      </c>
    </row>
    <row r="34" spans="1:12" ht="20.100000000000001" customHeight="1">
      <c r="A34" s="108"/>
      <c r="B34" s="151">
        <v>21</v>
      </c>
      <c r="C34" s="124" t="s">
        <v>34</v>
      </c>
      <c r="D34" s="124">
        <v>0</v>
      </c>
      <c r="E34" s="124">
        <v>0</v>
      </c>
      <c r="F34" s="124">
        <v>589</v>
      </c>
      <c r="G34" s="124">
        <v>3690</v>
      </c>
      <c r="H34" s="152">
        <f t="shared" si="0"/>
        <v>9.8644638703985894</v>
      </c>
      <c r="I34" s="120">
        <v>0</v>
      </c>
      <c r="J34" s="120">
        <v>0</v>
      </c>
      <c r="K34" s="120">
        <v>0</v>
      </c>
      <c r="L34" s="106">
        <v>37407</v>
      </c>
    </row>
    <row r="35" spans="1:12" ht="20.100000000000001" customHeight="1">
      <c r="A35" s="108"/>
      <c r="B35" s="151">
        <v>22</v>
      </c>
      <c r="C35" s="124" t="s">
        <v>35</v>
      </c>
      <c r="D35" s="124">
        <v>33</v>
      </c>
      <c r="E35" s="124">
        <v>653.82000000000005</v>
      </c>
      <c r="F35" s="124">
        <v>319</v>
      </c>
      <c r="G35" s="124">
        <v>937.11</v>
      </c>
      <c r="H35" s="152">
        <f t="shared" si="0"/>
        <v>1.406990737021959</v>
      </c>
      <c r="I35" s="120">
        <v>0</v>
      </c>
      <c r="J35" s="120">
        <v>0</v>
      </c>
      <c r="K35" s="120">
        <v>0</v>
      </c>
      <c r="L35" s="106">
        <v>66603.850000000006</v>
      </c>
    </row>
    <row r="36" spans="1:12" ht="20.100000000000001" customHeight="1">
      <c r="A36" s="108"/>
      <c r="B36" s="151">
        <v>23</v>
      </c>
      <c r="C36" s="124" t="s">
        <v>36</v>
      </c>
      <c r="D36" s="124">
        <v>0</v>
      </c>
      <c r="E36" s="124">
        <v>0</v>
      </c>
      <c r="F36" s="124">
        <v>0</v>
      </c>
      <c r="G36" s="124">
        <v>0</v>
      </c>
      <c r="H36" s="152">
        <f t="shared" si="0"/>
        <v>0</v>
      </c>
      <c r="I36" s="120">
        <v>0</v>
      </c>
      <c r="J36" s="120">
        <v>0</v>
      </c>
      <c r="K36" s="120">
        <v>0</v>
      </c>
      <c r="L36" s="106">
        <v>100523</v>
      </c>
    </row>
    <row r="37" spans="1:12" ht="20.100000000000001" customHeight="1">
      <c r="A37" s="108"/>
      <c r="B37" s="151">
        <v>24</v>
      </c>
      <c r="C37" s="124" t="s">
        <v>37</v>
      </c>
      <c r="D37" s="124">
        <v>0</v>
      </c>
      <c r="E37" s="124">
        <v>0</v>
      </c>
      <c r="F37" s="124">
        <v>0</v>
      </c>
      <c r="G37" s="124">
        <v>0</v>
      </c>
      <c r="H37" s="152">
        <f t="shared" si="0"/>
        <v>0</v>
      </c>
      <c r="I37" s="120">
        <v>0</v>
      </c>
      <c r="J37" s="120">
        <v>0</v>
      </c>
      <c r="K37" s="120">
        <v>0</v>
      </c>
      <c r="L37" s="106">
        <v>26500.639999999999</v>
      </c>
    </row>
    <row r="38" spans="1:12" ht="20.100000000000001" customHeight="1">
      <c r="A38" s="108"/>
      <c r="B38" s="151">
        <v>25</v>
      </c>
      <c r="C38" s="124" t="s">
        <v>38</v>
      </c>
      <c r="D38" s="124">
        <v>0</v>
      </c>
      <c r="E38" s="124">
        <v>0</v>
      </c>
      <c r="F38" s="124">
        <v>0</v>
      </c>
      <c r="G38" s="124">
        <v>0</v>
      </c>
      <c r="H38" s="152">
        <f t="shared" si="0"/>
        <v>0</v>
      </c>
      <c r="I38" s="120">
        <v>0</v>
      </c>
      <c r="J38" s="120">
        <v>0</v>
      </c>
      <c r="K38" s="120">
        <v>0</v>
      </c>
      <c r="L38" s="106">
        <v>10994.11</v>
      </c>
    </row>
    <row r="39" spans="1:12" ht="20.100000000000001" customHeight="1">
      <c r="A39" s="108"/>
      <c r="B39" s="151">
        <v>26</v>
      </c>
      <c r="C39" s="124" t="s">
        <v>39</v>
      </c>
      <c r="D39" s="124">
        <v>0</v>
      </c>
      <c r="E39" s="124">
        <v>0</v>
      </c>
      <c r="F39" s="124">
        <v>0</v>
      </c>
      <c r="G39" s="124">
        <v>0</v>
      </c>
      <c r="H39" s="152">
        <f t="shared" si="0"/>
        <v>0</v>
      </c>
      <c r="I39" s="120">
        <v>0</v>
      </c>
      <c r="J39" s="120">
        <v>0</v>
      </c>
      <c r="K39" s="120">
        <v>0</v>
      </c>
      <c r="L39" s="106">
        <v>6096.59</v>
      </c>
    </row>
    <row r="40" spans="1:12" ht="20.100000000000001" customHeight="1">
      <c r="A40" s="108"/>
      <c r="B40" s="151">
        <v>27</v>
      </c>
      <c r="C40" s="124" t="s">
        <v>40</v>
      </c>
      <c r="D40" s="124">
        <v>87</v>
      </c>
      <c r="E40" s="124">
        <v>848.34</v>
      </c>
      <c r="F40" s="124">
        <v>1185</v>
      </c>
      <c r="G40" s="124">
        <v>14947.62</v>
      </c>
      <c r="H40" s="152">
        <f t="shared" si="0"/>
        <v>9.2610752835269601</v>
      </c>
      <c r="I40" s="120">
        <v>0</v>
      </c>
      <c r="J40" s="120">
        <v>0</v>
      </c>
      <c r="K40" s="120">
        <v>0</v>
      </c>
      <c r="L40" s="106">
        <v>161402.64000000001</v>
      </c>
    </row>
    <row r="41" spans="1:12" ht="20.100000000000001" customHeight="1">
      <c r="A41" s="108"/>
      <c r="B41" s="151">
        <v>28</v>
      </c>
      <c r="C41" s="124" t="s">
        <v>41</v>
      </c>
      <c r="D41" s="124">
        <v>20959</v>
      </c>
      <c r="E41" s="124">
        <v>6949</v>
      </c>
      <c r="F41" s="124">
        <v>76012</v>
      </c>
      <c r="G41" s="124">
        <v>16502</v>
      </c>
      <c r="H41" s="152">
        <f t="shared" si="0"/>
        <v>26.089706091603293</v>
      </c>
      <c r="I41" s="120">
        <v>0</v>
      </c>
      <c r="J41" s="120">
        <v>0</v>
      </c>
      <c r="K41" s="120">
        <v>0</v>
      </c>
      <c r="L41" s="106">
        <v>63251</v>
      </c>
    </row>
    <row r="42" spans="1:12" ht="20.100000000000001" customHeight="1">
      <c r="A42" s="108"/>
      <c r="B42" s="151">
        <v>29</v>
      </c>
      <c r="C42" s="124" t="s">
        <v>42</v>
      </c>
      <c r="D42" s="124">
        <v>0</v>
      </c>
      <c r="E42" s="124">
        <v>0</v>
      </c>
      <c r="F42" s="124">
        <v>0</v>
      </c>
      <c r="G42" s="124">
        <v>0</v>
      </c>
      <c r="H42" s="152">
        <f t="shared" si="0"/>
        <v>0</v>
      </c>
      <c r="I42" s="120">
        <v>0</v>
      </c>
      <c r="J42" s="120">
        <v>0</v>
      </c>
      <c r="K42" s="120">
        <v>0</v>
      </c>
      <c r="L42" s="106">
        <v>3064</v>
      </c>
    </row>
    <row r="43" spans="1:12" ht="20.100000000000001" customHeight="1">
      <c r="A43" s="108"/>
      <c r="B43" s="151">
        <v>30</v>
      </c>
      <c r="C43" s="124" t="s">
        <v>43</v>
      </c>
      <c r="D43" s="124">
        <v>0</v>
      </c>
      <c r="E43" s="124">
        <v>0</v>
      </c>
      <c r="F43" s="124">
        <v>0</v>
      </c>
      <c r="G43" s="124">
        <v>0</v>
      </c>
      <c r="H43" s="152">
        <f t="shared" si="0"/>
        <v>0</v>
      </c>
      <c r="I43" s="120">
        <v>0</v>
      </c>
      <c r="J43" s="120">
        <v>0</v>
      </c>
      <c r="K43" s="120">
        <v>0</v>
      </c>
      <c r="L43" s="106">
        <v>90</v>
      </c>
    </row>
    <row r="44" spans="1:12" ht="20.100000000000001" customHeight="1">
      <c r="A44" s="108"/>
      <c r="B44" s="151">
        <v>31</v>
      </c>
      <c r="C44" s="124" t="s">
        <v>44</v>
      </c>
      <c r="D44" s="124">
        <v>0</v>
      </c>
      <c r="E44" s="124">
        <v>0</v>
      </c>
      <c r="F44" s="124">
        <v>201</v>
      </c>
      <c r="G44" s="124">
        <v>1896</v>
      </c>
      <c r="H44" s="152">
        <f t="shared" si="0"/>
        <v>2.4170416735718931</v>
      </c>
      <c r="I44" s="120">
        <v>0</v>
      </c>
      <c r="J44" s="120">
        <v>0</v>
      </c>
      <c r="K44" s="120">
        <v>0</v>
      </c>
      <c r="L44" s="106">
        <v>78443</v>
      </c>
    </row>
    <row r="45" spans="1:12" s="105" customFormat="1" ht="20.100000000000001" customHeight="1">
      <c r="A45" s="107"/>
      <c r="B45" s="179" t="s">
        <v>45</v>
      </c>
      <c r="C45" s="179"/>
      <c r="D45" s="122">
        <v>22188</v>
      </c>
      <c r="E45" s="122">
        <v>12115.19</v>
      </c>
      <c r="F45" s="122">
        <v>85036</v>
      </c>
      <c r="G45" s="122">
        <v>54065.919999999998</v>
      </c>
      <c r="H45" s="152">
        <f t="shared" si="0"/>
        <v>3.3504180366259746</v>
      </c>
      <c r="I45" s="121">
        <v>12</v>
      </c>
      <c r="J45" s="121">
        <v>4.1900000000000004</v>
      </c>
      <c r="K45" s="121">
        <v>0</v>
      </c>
      <c r="L45" s="107">
        <v>1613706.69</v>
      </c>
    </row>
    <row r="46" spans="1:12" s="105" customFormat="1" ht="20.100000000000001" customHeight="1">
      <c r="A46" s="107"/>
      <c r="B46" s="179" t="s">
        <v>46</v>
      </c>
      <c r="C46" s="179"/>
      <c r="D46" s="122">
        <v>25240</v>
      </c>
      <c r="E46" s="122">
        <v>46038.93</v>
      </c>
      <c r="F46" s="122">
        <v>92199</v>
      </c>
      <c r="G46" s="122">
        <v>104791.22</v>
      </c>
      <c r="H46" s="152">
        <f t="shared" si="0"/>
        <v>1.1650691126427737</v>
      </c>
      <c r="I46" s="121">
        <v>396</v>
      </c>
      <c r="J46" s="121">
        <v>42.97</v>
      </c>
      <c r="K46" s="121">
        <v>0</v>
      </c>
      <c r="L46" s="107">
        <v>8994420.9199999999</v>
      </c>
    </row>
    <row r="47" spans="1:12" ht="20.100000000000001" customHeight="1">
      <c r="A47" s="108"/>
      <c r="B47" s="151">
        <v>32</v>
      </c>
      <c r="C47" s="124" t="s">
        <v>47</v>
      </c>
      <c r="D47" s="124">
        <v>27</v>
      </c>
      <c r="E47" s="124">
        <v>136.79</v>
      </c>
      <c r="F47" s="124">
        <v>180</v>
      </c>
      <c r="G47" s="124">
        <v>639.69000000000005</v>
      </c>
      <c r="H47" s="152">
        <f t="shared" si="0"/>
        <v>6.3763617388391998</v>
      </c>
      <c r="I47" s="120">
        <v>0</v>
      </c>
      <c r="J47" s="120">
        <v>0</v>
      </c>
      <c r="K47" s="120">
        <v>0</v>
      </c>
      <c r="L47" s="106">
        <v>10032.209999999999</v>
      </c>
    </row>
    <row r="48" spans="1:12" ht="20.100000000000001" customHeight="1">
      <c r="A48" s="108"/>
      <c r="B48" s="151">
        <v>33</v>
      </c>
      <c r="C48" s="124" t="s">
        <v>48</v>
      </c>
      <c r="D48" s="124">
        <v>0</v>
      </c>
      <c r="E48" s="124">
        <v>0</v>
      </c>
      <c r="F48" s="124">
        <v>3</v>
      </c>
      <c r="G48" s="124">
        <v>20.72</v>
      </c>
      <c r="H48" s="152">
        <f t="shared" si="0"/>
        <v>0.38683491745219167</v>
      </c>
      <c r="I48" s="120">
        <v>0</v>
      </c>
      <c r="J48" s="120">
        <v>0</v>
      </c>
      <c r="K48" s="120">
        <v>0</v>
      </c>
      <c r="L48" s="106">
        <v>5356.29</v>
      </c>
    </row>
    <row r="49" spans="1:12" ht="20.100000000000001" customHeight="1">
      <c r="A49" s="108"/>
      <c r="B49" s="151">
        <v>34</v>
      </c>
      <c r="C49" s="124" t="s">
        <v>49</v>
      </c>
      <c r="D49" s="124">
        <v>0</v>
      </c>
      <c r="E49" s="124">
        <v>0</v>
      </c>
      <c r="F49" s="124">
        <v>0</v>
      </c>
      <c r="G49" s="124">
        <v>0</v>
      </c>
      <c r="H49" s="152">
        <f t="shared" si="0"/>
        <v>0</v>
      </c>
      <c r="I49" s="120">
        <v>0</v>
      </c>
      <c r="J49" s="120">
        <v>0</v>
      </c>
      <c r="K49" s="120">
        <v>0</v>
      </c>
      <c r="L49" s="106">
        <v>38</v>
      </c>
    </row>
    <row r="50" spans="1:12" ht="20.100000000000001" customHeight="1">
      <c r="A50" s="108"/>
      <c r="B50" s="151">
        <v>35</v>
      </c>
      <c r="C50" s="124" t="s">
        <v>50</v>
      </c>
      <c r="D50" s="124">
        <v>0</v>
      </c>
      <c r="E50" s="124">
        <v>0</v>
      </c>
      <c r="F50" s="124">
        <v>0</v>
      </c>
      <c r="G50" s="124">
        <v>0</v>
      </c>
      <c r="H50" s="152">
        <v>0</v>
      </c>
      <c r="I50" s="120">
        <v>0</v>
      </c>
      <c r="J50" s="120">
        <v>0</v>
      </c>
      <c r="K50" s="120">
        <v>0</v>
      </c>
      <c r="L50" s="106">
        <v>0</v>
      </c>
    </row>
    <row r="51" spans="1:12" s="105" customFormat="1" ht="20.100000000000001" customHeight="1">
      <c r="A51" s="107"/>
      <c r="B51" s="179" t="s">
        <v>51</v>
      </c>
      <c r="C51" s="179"/>
      <c r="D51" s="122">
        <v>27</v>
      </c>
      <c r="E51" s="122">
        <v>136.79</v>
      </c>
      <c r="F51" s="122">
        <v>183</v>
      </c>
      <c r="G51" s="122">
        <v>660.41</v>
      </c>
      <c r="H51" s="152">
        <f t="shared" si="0"/>
        <v>4.2810099504100085</v>
      </c>
      <c r="I51" s="121">
        <v>0</v>
      </c>
      <c r="J51" s="121">
        <v>0</v>
      </c>
      <c r="K51" s="121">
        <v>0</v>
      </c>
      <c r="L51" s="107">
        <v>15426.5</v>
      </c>
    </row>
    <row r="52" spans="1:12" ht="20.100000000000001" customHeight="1">
      <c r="A52" s="108"/>
      <c r="B52" s="151">
        <v>36</v>
      </c>
      <c r="C52" s="124" t="s">
        <v>52</v>
      </c>
      <c r="D52" s="124">
        <v>0</v>
      </c>
      <c r="E52" s="124">
        <v>0</v>
      </c>
      <c r="F52" s="124">
        <v>0</v>
      </c>
      <c r="G52" s="124">
        <v>0</v>
      </c>
      <c r="H52" s="152">
        <v>0</v>
      </c>
      <c r="I52" s="120">
        <v>0</v>
      </c>
      <c r="J52" s="120">
        <v>0</v>
      </c>
      <c r="K52" s="120">
        <v>0</v>
      </c>
      <c r="L52" s="106">
        <v>0</v>
      </c>
    </row>
    <row r="53" spans="1:12" ht="20.100000000000001" customHeight="1">
      <c r="A53" s="108"/>
      <c r="B53" s="151">
        <v>37</v>
      </c>
      <c r="C53" s="124" t="s">
        <v>53</v>
      </c>
      <c r="D53" s="124">
        <v>0</v>
      </c>
      <c r="E53" s="124">
        <v>0</v>
      </c>
      <c r="F53" s="124">
        <v>0</v>
      </c>
      <c r="G53" s="124">
        <v>0</v>
      </c>
      <c r="H53" s="152">
        <v>0</v>
      </c>
      <c r="I53" s="120">
        <v>0</v>
      </c>
      <c r="J53" s="120">
        <v>0</v>
      </c>
      <c r="K53" s="120">
        <v>0</v>
      </c>
      <c r="L53" s="106">
        <v>0</v>
      </c>
    </row>
    <row r="54" spans="1:12" ht="20.100000000000001" customHeight="1">
      <c r="A54" s="108"/>
      <c r="B54" s="151">
        <v>38</v>
      </c>
      <c r="C54" s="124" t="s">
        <v>54</v>
      </c>
      <c r="D54" s="124">
        <v>0</v>
      </c>
      <c r="E54" s="124">
        <v>0</v>
      </c>
      <c r="F54" s="124">
        <v>0</v>
      </c>
      <c r="G54" s="124">
        <v>0</v>
      </c>
      <c r="H54" s="152">
        <v>0</v>
      </c>
      <c r="I54" s="120">
        <v>0</v>
      </c>
      <c r="J54" s="120">
        <v>0</v>
      </c>
      <c r="K54" s="120">
        <v>0</v>
      </c>
      <c r="L54" s="106">
        <v>0</v>
      </c>
    </row>
    <row r="55" spans="1:12" s="105" customFormat="1" ht="20.100000000000001" customHeight="1">
      <c r="A55" s="107"/>
      <c r="B55" s="179" t="s">
        <v>55</v>
      </c>
      <c r="C55" s="179"/>
      <c r="D55" s="122">
        <v>0</v>
      </c>
      <c r="E55" s="122">
        <v>0</v>
      </c>
      <c r="F55" s="122">
        <v>0</v>
      </c>
      <c r="G55" s="122">
        <v>0</v>
      </c>
      <c r="H55" s="152">
        <v>0</v>
      </c>
      <c r="I55" s="121">
        <v>0</v>
      </c>
      <c r="J55" s="121">
        <v>0</v>
      </c>
      <c r="K55" s="121">
        <v>0</v>
      </c>
      <c r="L55" s="107">
        <v>0</v>
      </c>
    </row>
    <row r="56" spans="1:12" s="105" customFormat="1" ht="20.100000000000001" customHeight="1">
      <c r="A56" s="107"/>
      <c r="B56" s="179" t="s">
        <v>56</v>
      </c>
      <c r="C56" s="179"/>
      <c r="D56" s="122">
        <v>0</v>
      </c>
      <c r="E56" s="122">
        <v>46175.72</v>
      </c>
      <c r="F56" s="122">
        <v>92382</v>
      </c>
      <c r="G56" s="122">
        <v>105451.63</v>
      </c>
      <c r="H56" s="152">
        <f t="shared" si="0"/>
        <v>1.1704041709509883</v>
      </c>
      <c r="I56" s="121">
        <v>396</v>
      </c>
      <c r="J56" s="121">
        <v>42.97</v>
      </c>
      <c r="K56" s="121">
        <v>0</v>
      </c>
      <c r="L56" s="107">
        <v>9009847.4199999999</v>
      </c>
    </row>
    <row r="57" spans="1:12" ht="20.100000000000001" customHeight="1">
      <c r="A57" s="108"/>
      <c r="B57" s="151">
        <v>39</v>
      </c>
      <c r="C57" s="124" t="s">
        <v>57</v>
      </c>
      <c r="D57" s="124">
        <v>0</v>
      </c>
      <c r="E57" s="124">
        <v>0</v>
      </c>
      <c r="F57" s="124">
        <v>0</v>
      </c>
      <c r="G57" s="124">
        <v>0</v>
      </c>
      <c r="H57" s="152">
        <f t="shared" si="0"/>
        <v>0</v>
      </c>
      <c r="I57" s="120">
        <v>0</v>
      </c>
      <c r="J57" s="120">
        <v>0</v>
      </c>
      <c r="K57" s="120">
        <v>0</v>
      </c>
      <c r="L57" s="106">
        <v>11790.95</v>
      </c>
    </row>
    <row r="58" spans="1:12" ht="20.100000000000001" customHeight="1">
      <c r="A58" s="108"/>
      <c r="B58" s="151">
        <v>40</v>
      </c>
      <c r="C58" s="124" t="s">
        <v>58</v>
      </c>
      <c r="D58" s="124">
        <v>0</v>
      </c>
      <c r="E58" s="124">
        <v>0</v>
      </c>
      <c r="F58" s="124">
        <v>0</v>
      </c>
      <c r="G58" s="124">
        <v>0</v>
      </c>
      <c r="H58" s="152">
        <f t="shared" si="0"/>
        <v>0</v>
      </c>
      <c r="I58" s="120">
        <v>0</v>
      </c>
      <c r="J58" s="120">
        <v>0</v>
      </c>
      <c r="K58" s="120">
        <v>0</v>
      </c>
      <c r="L58" s="106">
        <v>1140.78</v>
      </c>
    </row>
    <row r="59" spans="1:12" ht="20.100000000000001" customHeight="1">
      <c r="A59" s="108"/>
      <c r="B59" s="151">
        <v>41</v>
      </c>
      <c r="C59" s="124" t="s">
        <v>59</v>
      </c>
      <c r="D59" s="124">
        <v>0</v>
      </c>
      <c r="E59" s="124">
        <v>0</v>
      </c>
      <c r="F59" s="124">
        <v>0</v>
      </c>
      <c r="G59" s="124">
        <v>0</v>
      </c>
      <c r="H59" s="152">
        <f t="shared" si="0"/>
        <v>0</v>
      </c>
      <c r="I59" s="120">
        <v>0</v>
      </c>
      <c r="J59" s="120">
        <v>0</v>
      </c>
      <c r="K59" s="120">
        <v>0</v>
      </c>
      <c r="L59" s="106">
        <v>266.83</v>
      </c>
    </row>
    <row r="60" spans="1:12" ht="20.100000000000001" customHeight="1">
      <c r="A60" s="108"/>
      <c r="B60" s="151">
        <v>42</v>
      </c>
      <c r="C60" s="124" t="s">
        <v>60</v>
      </c>
      <c r="D60" s="124">
        <v>0</v>
      </c>
      <c r="E60" s="124">
        <v>0</v>
      </c>
      <c r="F60" s="124">
        <v>0</v>
      </c>
      <c r="G60" s="124">
        <v>0</v>
      </c>
      <c r="H60" s="152">
        <f t="shared" si="0"/>
        <v>0</v>
      </c>
      <c r="I60" s="120">
        <v>0</v>
      </c>
      <c r="J60" s="120">
        <v>0</v>
      </c>
      <c r="K60" s="120">
        <v>0</v>
      </c>
      <c r="L60" s="106">
        <v>43452.7</v>
      </c>
    </row>
    <row r="61" spans="1:12" s="105" customFormat="1" ht="20.100000000000001" customHeight="1">
      <c r="A61" s="107"/>
      <c r="B61" s="179" t="s">
        <v>61</v>
      </c>
      <c r="C61" s="179"/>
      <c r="D61" s="122">
        <v>0</v>
      </c>
      <c r="E61" s="122">
        <v>0</v>
      </c>
      <c r="F61" s="122">
        <v>0</v>
      </c>
      <c r="G61" s="122">
        <v>0</v>
      </c>
      <c r="H61" s="152">
        <f t="shared" si="0"/>
        <v>0</v>
      </c>
      <c r="I61" s="121">
        <v>0</v>
      </c>
      <c r="J61" s="121">
        <v>0</v>
      </c>
      <c r="K61" s="121">
        <v>0</v>
      </c>
      <c r="L61" s="107">
        <v>56651.26</v>
      </c>
    </row>
    <row r="62" spans="1:12" s="140" customFormat="1" ht="20.100000000000001" customHeight="1">
      <c r="A62" s="139"/>
      <c r="B62" s="258" t="s">
        <v>62</v>
      </c>
      <c r="C62" s="258"/>
      <c r="D62" s="137">
        <v>25267</v>
      </c>
      <c r="E62" s="137">
        <v>46175.72</v>
      </c>
      <c r="F62" s="137">
        <v>92382</v>
      </c>
      <c r="G62" s="137">
        <v>105451.63</v>
      </c>
      <c r="H62" s="153">
        <f t="shared" si="0"/>
        <v>1.1630909982110096</v>
      </c>
      <c r="I62" s="137">
        <v>396</v>
      </c>
      <c r="J62" s="137">
        <v>42.97</v>
      </c>
      <c r="K62" s="137">
        <v>0</v>
      </c>
      <c r="L62" s="139">
        <v>9066498.6799999997</v>
      </c>
    </row>
  </sheetData>
  <mergeCells count="25">
    <mergeCell ref="E11:E12"/>
    <mergeCell ref="B56:C56"/>
    <mergeCell ref="B61:C61"/>
    <mergeCell ref="B62:C62"/>
    <mergeCell ref="B25:C25"/>
    <mergeCell ref="B45:C45"/>
    <mergeCell ref="B46:C46"/>
    <mergeCell ref="B51:C51"/>
    <mergeCell ref="B55:C55"/>
    <mergeCell ref="G8:H8"/>
    <mergeCell ref="B9:B12"/>
    <mergeCell ref="L9:L11"/>
    <mergeCell ref="J11:J12"/>
    <mergeCell ref="I3:K3"/>
    <mergeCell ref="C9:C12"/>
    <mergeCell ref="F9:G10"/>
    <mergeCell ref="H9:H12"/>
    <mergeCell ref="I9:J10"/>
    <mergeCell ref="K9:K12"/>
    <mergeCell ref="F11:F12"/>
    <mergeCell ref="G11:G12"/>
    <mergeCell ref="I11:I12"/>
    <mergeCell ref="B4:I4"/>
    <mergeCell ref="D9:E10"/>
    <mergeCell ref="D11:D12"/>
  </mergeCells>
  <pageMargins left="1.42" right="0.21" top="0.75" bottom="0.75" header="0.3" footer="0.3"/>
  <pageSetup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60"/>
  <sheetViews>
    <sheetView tabSelected="1" view="pageBreakPreview" topLeftCell="B3" zoomScale="75" zoomScaleSheetLayoutView="75" workbookViewId="0">
      <pane xSplit="2" ySplit="8" topLeftCell="D48" activePane="bottomRight" state="frozen"/>
      <selection activeCell="H39" sqref="H39"/>
      <selection pane="topRight" activeCell="H39" sqref="H39"/>
      <selection pane="bottomLeft" activeCell="H39" sqref="H39"/>
      <selection pane="bottomRight" activeCell="B3" sqref="B3:I60"/>
    </sheetView>
  </sheetViews>
  <sheetFormatPr defaultRowHeight="15"/>
  <cols>
    <col min="1" max="1" width="9.140625" style="50" customWidth="1"/>
    <col min="2" max="2" width="5.5703125" style="50" customWidth="1"/>
    <col min="3" max="3" width="37.42578125" customWidth="1"/>
    <col min="4" max="4" width="17.140625" customWidth="1"/>
    <col min="5" max="5" width="20.28515625" style="69" customWidth="1"/>
    <col min="6" max="6" width="12.42578125" customWidth="1"/>
    <col min="7" max="7" width="15.28515625" style="69" customWidth="1"/>
    <col min="8" max="9" width="13.5703125" style="69" customWidth="1"/>
  </cols>
  <sheetData>
    <row r="3" spans="1:9" ht="19.5">
      <c r="C3" s="44"/>
      <c r="D3" s="44"/>
      <c r="E3" s="96"/>
      <c r="F3" s="298" t="s">
        <v>116</v>
      </c>
      <c r="G3" s="298"/>
      <c r="H3" s="298"/>
      <c r="I3" s="102"/>
    </row>
    <row r="4" spans="1:9" ht="19.5">
      <c r="C4" s="44"/>
      <c r="D4" s="44"/>
      <c r="E4" s="97" t="s">
        <v>104</v>
      </c>
      <c r="F4" s="47"/>
      <c r="G4" s="100"/>
      <c r="H4" s="100"/>
      <c r="I4" s="100"/>
    </row>
    <row r="5" spans="1:9" ht="33" customHeight="1">
      <c r="B5" s="305" t="s">
        <v>105</v>
      </c>
      <c r="C5" s="306"/>
      <c r="D5" s="306"/>
      <c r="E5" s="306"/>
      <c r="F5" s="306"/>
      <c r="G5" s="306"/>
      <c r="H5" s="306"/>
      <c r="I5" s="103" t="s">
        <v>110</v>
      </c>
    </row>
    <row r="6" spans="1:9" ht="19.5">
      <c r="C6" s="45"/>
      <c r="D6" s="299"/>
      <c r="E6" s="299"/>
      <c r="F6" s="45"/>
      <c r="G6" s="98"/>
      <c r="H6" s="101"/>
      <c r="I6" s="101"/>
    </row>
    <row r="7" spans="1:9" ht="16.5" thickBot="1">
      <c r="C7" s="46"/>
      <c r="D7" s="45"/>
      <c r="E7" s="98"/>
      <c r="F7" s="300"/>
      <c r="G7" s="300"/>
      <c r="H7" s="101"/>
      <c r="I7" s="101"/>
    </row>
    <row r="8" spans="1:9" ht="15.75" customHeight="1" thickBot="1">
      <c r="B8" s="197" t="s">
        <v>106</v>
      </c>
      <c r="C8" s="301" t="s">
        <v>4</v>
      </c>
      <c r="D8" s="289" t="s">
        <v>117</v>
      </c>
      <c r="E8" s="289"/>
      <c r="F8" s="307" t="s">
        <v>107</v>
      </c>
      <c r="G8" s="308"/>
      <c r="H8" s="303" t="s">
        <v>108</v>
      </c>
      <c r="I8" s="296" t="s">
        <v>109</v>
      </c>
    </row>
    <row r="9" spans="1:9" ht="25.5" customHeight="1" thickBot="1">
      <c r="B9" s="198"/>
      <c r="C9" s="301"/>
      <c r="D9" s="289"/>
      <c r="E9" s="289"/>
      <c r="F9" s="309" t="s">
        <v>110</v>
      </c>
      <c r="G9" s="310"/>
      <c r="H9" s="303"/>
      <c r="I9" s="297"/>
    </row>
    <row r="10" spans="1:9" ht="25.5" customHeight="1">
      <c r="B10" s="198"/>
      <c r="C10" s="302"/>
      <c r="D10" s="48" t="s">
        <v>11</v>
      </c>
      <c r="E10" s="99" t="s">
        <v>12</v>
      </c>
      <c r="F10" s="48" t="s">
        <v>11</v>
      </c>
      <c r="G10" s="99" t="s">
        <v>12</v>
      </c>
      <c r="H10" s="304"/>
      <c r="I10" s="104" t="str">
        <f>I5</f>
        <v>31.12.2020</v>
      </c>
    </row>
    <row r="11" spans="1:9" ht="18">
      <c r="A11" s="108"/>
      <c r="B11" s="151">
        <v>1</v>
      </c>
      <c r="C11" s="124" t="s">
        <v>13</v>
      </c>
      <c r="D11" s="124">
        <v>5</v>
      </c>
      <c r="E11" s="125">
        <v>7.8E-2</v>
      </c>
      <c r="F11" s="124">
        <v>492</v>
      </c>
      <c r="G11" s="125">
        <v>18.25</v>
      </c>
      <c r="H11" s="125">
        <v>1.37</v>
      </c>
      <c r="I11" s="311">
        <v>1327.78</v>
      </c>
    </row>
    <row r="12" spans="1:9" ht="18">
      <c r="A12" s="108"/>
      <c r="B12" s="151">
        <v>2</v>
      </c>
      <c r="C12" s="124" t="s">
        <v>14</v>
      </c>
      <c r="D12" s="124">
        <v>9</v>
      </c>
      <c r="E12" s="125">
        <v>0.71599999999999997</v>
      </c>
      <c r="F12" s="124">
        <v>352</v>
      </c>
      <c r="G12" s="125">
        <v>2.4198</v>
      </c>
      <c r="H12" s="125">
        <v>0.04</v>
      </c>
      <c r="I12" s="311">
        <v>6886.1596</v>
      </c>
    </row>
    <row r="13" spans="1:9" ht="18">
      <c r="A13" s="108"/>
      <c r="B13" s="151">
        <v>3</v>
      </c>
      <c r="C13" s="124" t="s">
        <v>15</v>
      </c>
      <c r="D13" s="124">
        <v>0</v>
      </c>
      <c r="E13" s="125">
        <v>0</v>
      </c>
      <c r="F13" s="124">
        <v>27</v>
      </c>
      <c r="G13" s="125">
        <v>3.91</v>
      </c>
      <c r="H13" s="125">
        <v>1.3</v>
      </c>
      <c r="I13" s="311">
        <v>299.72820000000002</v>
      </c>
    </row>
    <row r="14" spans="1:9" ht="18">
      <c r="A14" s="108"/>
      <c r="B14" s="151">
        <v>4</v>
      </c>
      <c r="C14" s="124" t="s">
        <v>16</v>
      </c>
      <c r="D14" s="124">
        <v>629</v>
      </c>
      <c r="E14" s="125">
        <v>151.26949999999999</v>
      </c>
      <c r="F14" s="124">
        <v>2205</v>
      </c>
      <c r="G14" s="125">
        <v>2310.096</v>
      </c>
      <c r="H14" s="125">
        <v>15.33</v>
      </c>
      <c r="I14" s="311">
        <v>15067.179400000001</v>
      </c>
    </row>
    <row r="15" spans="1:9" ht="18">
      <c r="A15" s="108"/>
      <c r="B15" s="151">
        <v>5</v>
      </c>
      <c r="C15" s="124" t="s">
        <v>17</v>
      </c>
      <c r="D15" s="124">
        <v>17</v>
      </c>
      <c r="E15" s="125">
        <v>0.315</v>
      </c>
      <c r="F15" s="124">
        <v>1315</v>
      </c>
      <c r="G15" s="125">
        <v>79.057100000000005</v>
      </c>
      <c r="H15" s="125">
        <v>5.29</v>
      </c>
      <c r="I15" s="311">
        <v>1495.7402999999999</v>
      </c>
    </row>
    <row r="16" spans="1:9" ht="18">
      <c r="A16" s="108"/>
      <c r="B16" s="151">
        <v>6</v>
      </c>
      <c r="C16" s="124" t="s">
        <v>18</v>
      </c>
      <c r="D16" s="124">
        <v>101</v>
      </c>
      <c r="E16" s="125">
        <v>1.0149999999999999</v>
      </c>
      <c r="F16" s="124">
        <v>485</v>
      </c>
      <c r="G16" s="125">
        <v>72.9345</v>
      </c>
      <c r="H16" s="125">
        <v>0.74</v>
      </c>
      <c r="I16" s="311">
        <v>9912.3559999999998</v>
      </c>
    </row>
    <row r="17" spans="1:9" ht="18">
      <c r="A17" s="108"/>
      <c r="B17" s="151">
        <v>7</v>
      </c>
      <c r="C17" s="124" t="s">
        <v>19</v>
      </c>
      <c r="D17" s="124">
        <v>35</v>
      </c>
      <c r="E17" s="125">
        <v>0.745</v>
      </c>
      <c r="F17" s="124">
        <v>290</v>
      </c>
      <c r="G17" s="125">
        <v>4.4550000000000001</v>
      </c>
      <c r="H17" s="125">
        <v>0.32</v>
      </c>
      <c r="I17" s="311">
        <v>1404.4056</v>
      </c>
    </row>
    <row r="18" spans="1:9" ht="18">
      <c r="A18" s="108"/>
      <c r="B18" s="151">
        <v>8</v>
      </c>
      <c r="C18" s="124" t="s">
        <v>20</v>
      </c>
      <c r="D18" s="124">
        <v>226</v>
      </c>
      <c r="E18" s="125">
        <v>13.511699999999999</v>
      </c>
      <c r="F18" s="124">
        <v>1224</v>
      </c>
      <c r="G18" s="125">
        <v>94.186700000000002</v>
      </c>
      <c r="H18" s="125">
        <v>9.1</v>
      </c>
      <c r="I18" s="311">
        <v>1034.7731000000001</v>
      </c>
    </row>
    <row r="19" spans="1:9" ht="18">
      <c r="A19" s="108"/>
      <c r="B19" s="151">
        <v>9</v>
      </c>
      <c r="C19" s="124" t="s">
        <v>21</v>
      </c>
      <c r="D19" s="124">
        <v>1074</v>
      </c>
      <c r="E19" s="125">
        <v>45.359699999999997</v>
      </c>
      <c r="F19" s="124">
        <v>4832</v>
      </c>
      <c r="G19" s="125">
        <v>347.16550000000001</v>
      </c>
      <c r="H19" s="125">
        <v>1.87</v>
      </c>
      <c r="I19" s="311">
        <v>18555.5798</v>
      </c>
    </row>
    <row r="20" spans="1:9" ht="18">
      <c r="A20" s="108"/>
      <c r="B20" s="151">
        <v>10</v>
      </c>
      <c r="C20" s="124" t="s">
        <v>22</v>
      </c>
      <c r="D20" s="124">
        <v>4898</v>
      </c>
      <c r="E20" s="125">
        <v>266.81</v>
      </c>
      <c r="F20" s="124">
        <v>13238</v>
      </c>
      <c r="G20" s="125">
        <v>1055.3399999999999</v>
      </c>
      <c r="H20" s="125">
        <v>9.65</v>
      </c>
      <c r="I20" s="311">
        <v>10930.96</v>
      </c>
    </row>
    <row r="21" spans="1:9" ht="18">
      <c r="A21" s="108"/>
      <c r="B21" s="151">
        <v>11</v>
      </c>
      <c r="C21" s="124" t="s">
        <v>23</v>
      </c>
      <c r="D21" s="124">
        <v>280</v>
      </c>
      <c r="E21" s="125">
        <v>6.26</v>
      </c>
      <c r="F21" s="124">
        <v>712</v>
      </c>
      <c r="G21" s="125">
        <v>41.76</v>
      </c>
      <c r="H21" s="125">
        <v>1.51</v>
      </c>
      <c r="I21" s="311">
        <v>2771.6077</v>
      </c>
    </row>
    <row r="22" spans="1:9" ht="18">
      <c r="A22" s="108"/>
      <c r="B22" s="151">
        <v>12</v>
      </c>
      <c r="C22" s="124" t="s">
        <v>24</v>
      </c>
      <c r="D22" s="124">
        <v>207</v>
      </c>
      <c r="E22" s="125">
        <v>22.05</v>
      </c>
      <c r="F22" s="124">
        <v>1211</v>
      </c>
      <c r="G22" s="125">
        <v>106.86</v>
      </c>
      <c r="H22" s="125">
        <v>2.59</v>
      </c>
      <c r="I22" s="311">
        <v>4120.8725999999997</v>
      </c>
    </row>
    <row r="23" spans="1:9" s="105" customFormat="1" ht="18">
      <c r="A23" s="107"/>
      <c r="B23" s="179" t="s">
        <v>25</v>
      </c>
      <c r="C23" s="179"/>
      <c r="D23" s="122">
        <v>7481</v>
      </c>
      <c r="E23" s="156">
        <v>508.12990000000002</v>
      </c>
      <c r="F23" s="122">
        <v>26383</v>
      </c>
      <c r="G23" s="156">
        <v>4136.4345999999996</v>
      </c>
      <c r="H23" s="122">
        <v>5.6</v>
      </c>
      <c r="I23" s="313">
        <v>73807.142300000007</v>
      </c>
    </row>
    <row r="24" spans="1:9" ht="18">
      <c r="A24" s="108"/>
      <c r="B24" s="151">
        <v>13</v>
      </c>
      <c r="C24" s="124" t="s">
        <v>26</v>
      </c>
      <c r="D24" s="124">
        <v>0</v>
      </c>
      <c r="E24" s="125">
        <v>0</v>
      </c>
      <c r="F24" s="124">
        <v>2444</v>
      </c>
      <c r="G24" s="125">
        <v>38.980699999999999</v>
      </c>
      <c r="H24" s="125">
        <v>1.1599999999999999</v>
      </c>
      <c r="I24" s="311">
        <v>3361.0666999999999</v>
      </c>
    </row>
    <row r="25" spans="1:9" ht="18">
      <c r="A25" s="108"/>
      <c r="B25" s="151">
        <v>14</v>
      </c>
      <c r="C25" s="124" t="s">
        <v>27</v>
      </c>
      <c r="D25" s="124">
        <v>82</v>
      </c>
      <c r="E25" s="125">
        <v>1.7298</v>
      </c>
      <c r="F25" s="124">
        <v>22</v>
      </c>
      <c r="G25" s="125">
        <v>0.97289999999999999</v>
      </c>
      <c r="H25" s="125">
        <v>47.23</v>
      </c>
      <c r="I25" s="311">
        <v>2.0600999999999998</v>
      </c>
    </row>
    <row r="26" spans="1:9" ht="18">
      <c r="A26" s="108"/>
      <c r="B26" s="151">
        <v>15</v>
      </c>
      <c r="C26" s="124" t="s">
        <v>28</v>
      </c>
      <c r="D26" s="124">
        <v>0</v>
      </c>
      <c r="E26" s="125">
        <v>0</v>
      </c>
      <c r="F26" s="124">
        <v>60</v>
      </c>
      <c r="G26" s="125">
        <v>2.2023000000000001</v>
      </c>
      <c r="H26" s="125">
        <v>2.2400000000000002</v>
      </c>
      <c r="I26" s="311">
        <v>98.525899999999993</v>
      </c>
    </row>
    <row r="27" spans="1:9" ht="18">
      <c r="A27" s="108"/>
      <c r="B27" s="151">
        <v>16</v>
      </c>
      <c r="C27" s="124" t="s">
        <v>29</v>
      </c>
      <c r="D27" s="124">
        <v>0</v>
      </c>
      <c r="E27" s="125">
        <v>0</v>
      </c>
      <c r="F27" s="124">
        <v>0</v>
      </c>
      <c r="G27" s="125">
        <v>0</v>
      </c>
      <c r="H27" s="125">
        <v>0</v>
      </c>
      <c r="I27" s="311">
        <v>19.059999999999999</v>
      </c>
    </row>
    <row r="28" spans="1:9" ht="18">
      <c r="A28" s="108"/>
      <c r="B28" s="151">
        <v>17</v>
      </c>
      <c r="C28" s="124" t="s">
        <v>30</v>
      </c>
      <c r="D28" s="124">
        <v>0</v>
      </c>
      <c r="E28" s="125">
        <v>0</v>
      </c>
      <c r="F28" s="124">
        <v>0</v>
      </c>
      <c r="G28" s="125">
        <v>0</v>
      </c>
      <c r="H28" s="125">
        <v>0</v>
      </c>
      <c r="I28" s="311">
        <v>6.41</v>
      </c>
    </row>
    <row r="29" spans="1:9" ht="18">
      <c r="A29" s="108"/>
      <c r="B29" s="151">
        <v>18</v>
      </c>
      <c r="C29" s="124" t="s">
        <v>31</v>
      </c>
      <c r="D29" s="124">
        <v>259</v>
      </c>
      <c r="E29" s="125">
        <v>17.212599999999998</v>
      </c>
      <c r="F29" s="124">
        <v>288</v>
      </c>
      <c r="G29" s="125">
        <v>20.478400000000001</v>
      </c>
      <c r="H29" s="125">
        <v>4.9000000000000004</v>
      </c>
      <c r="I29" s="311">
        <v>417.65499999999997</v>
      </c>
    </row>
    <row r="30" spans="1:9" ht="18">
      <c r="A30" s="108"/>
      <c r="B30" s="151">
        <v>19</v>
      </c>
      <c r="C30" s="124" t="s">
        <v>32</v>
      </c>
      <c r="D30" s="124">
        <v>1738</v>
      </c>
      <c r="E30" s="125">
        <v>32.540799999999997</v>
      </c>
      <c r="F30" s="124">
        <v>6692</v>
      </c>
      <c r="G30" s="125">
        <v>94.272599999999997</v>
      </c>
      <c r="H30" s="125">
        <v>2.23</v>
      </c>
      <c r="I30" s="311">
        <v>4222.8239000000003</v>
      </c>
    </row>
    <row r="31" spans="1:9" ht="18">
      <c r="A31" s="108"/>
      <c r="B31" s="151">
        <v>20</v>
      </c>
      <c r="C31" s="124" t="s">
        <v>33</v>
      </c>
      <c r="D31" s="124">
        <v>6054</v>
      </c>
      <c r="E31" s="125">
        <v>288.03969999999998</v>
      </c>
      <c r="F31" s="124">
        <v>11093</v>
      </c>
      <c r="G31" s="125">
        <v>1097.1477</v>
      </c>
      <c r="H31" s="125">
        <v>44.5</v>
      </c>
      <c r="I31" s="311">
        <v>2465.7069999999999</v>
      </c>
    </row>
    <row r="32" spans="1:9" ht="18">
      <c r="A32" s="108"/>
      <c r="B32" s="151">
        <v>21</v>
      </c>
      <c r="C32" s="124" t="s">
        <v>34</v>
      </c>
      <c r="D32" s="124">
        <v>140</v>
      </c>
      <c r="E32" s="125">
        <v>7.22</v>
      </c>
      <c r="F32" s="124">
        <v>448</v>
      </c>
      <c r="G32" s="125">
        <v>40.69</v>
      </c>
      <c r="H32" s="125">
        <v>10.88</v>
      </c>
      <c r="I32" s="311">
        <v>374.07</v>
      </c>
    </row>
    <row r="33" spans="1:9" ht="18">
      <c r="A33" s="108"/>
      <c r="B33" s="151">
        <v>22</v>
      </c>
      <c r="C33" s="124" t="s">
        <v>35</v>
      </c>
      <c r="D33" s="124">
        <v>115</v>
      </c>
      <c r="E33" s="125">
        <v>1.9693000000000001</v>
      </c>
      <c r="F33" s="124">
        <v>779</v>
      </c>
      <c r="G33" s="125">
        <v>7.0853999999999999</v>
      </c>
      <c r="H33" s="125">
        <v>1.06</v>
      </c>
      <c r="I33" s="311">
        <v>666.0385</v>
      </c>
    </row>
    <row r="34" spans="1:9" ht="18">
      <c r="A34" s="108"/>
      <c r="B34" s="151">
        <v>23</v>
      </c>
      <c r="C34" s="124" t="s">
        <v>36</v>
      </c>
      <c r="D34" s="124">
        <v>3765</v>
      </c>
      <c r="E34" s="125">
        <v>42.28</v>
      </c>
      <c r="F34" s="124">
        <v>10539</v>
      </c>
      <c r="G34" s="125">
        <v>102</v>
      </c>
      <c r="H34" s="125">
        <v>10.15</v>
      </c>
      <c r="I34" s="311">
        <v>1005.23</v>
      </c>
    </row>
    <row r="35" spans="1:9" ht="18">
      <c r="A35" s="108"/>
      <c r="B35" s="151">
        <v>24</v>
      </c>
      <c r="C35" s="124" t="s">
        <v>37</v>
      </c>
      <c r="D35" s="124">
        <v>0</v>
      </c>
      <c r="E35" s="125">
        <v>0</v>
      </c>
      <c r="F35" s="124">
        <v>68</v>
      </c>
      <c r="G35" s="125">
        <v>5.1176000000000004</v>
      </c>
      <c r="H35" s="125">
        <v>1.93</v>
      </c>
      <c r="I35" s="311">
        <v>265.00639999999999</v>
      </c>
    </row>
    <row r="36" spans="1:9" ht="18">
      <c r="A36" s="108"/>
      <c r="B36" s="151">
        <v>25</v>
      </c>
      <c r="C36" s="124" t="s">
        <v>38</v>
      </c>
      <c r="D36" s="124">
        <v>0</v>
      </c>
      <c r="E36" s="125">
        <v>0</v>
      </c>
      <c r="F36" s="124">
        <v>0</v>
      </c>
      <c r="G36" s="125">
        <v>0</v>
      </c>
      <c r="H36" s="125">
        <v>0</v>
      </c>
      <c r="I36" s="311">
        <v>109.94110000000001</v>
      </c>
    </row>
    <row r="37" spans="1:9" ht="18">
      <c r="A37" s="108"/>
      <c r="B37" s="151">
        <v>26</v>
      </c>
      <c r="C37" s="124" t="s">
        <v>39</v>
      </c>
      <c r="D37" s="124">
        <v>0</v>
      </c>
      <c r="E37" s="125">
        <v>0</v>
      </c>
      <c r="F37" s="124">
        <v>0</v>
      </c>
      <c r="G37" s="125">
        <v>0</v>
      </c>
      <c r="H37" s="125">
        <v>0</v>
      </c>
      <c r="I37" s="311">
        <v>60.965899999999998</v>
      </c>
    </row>
    <row r="38" spans="1:9" ht="18">
      <c r="A38" s="108"/>
      <c r="B38" s="151">
        <v>27</v>
      </c>
      <c r="C38" s="124" t="s">
        <v>40</v>
      </c>
      <c r="D38" s="124">
        <v>0</v>
      </c>
      <c r="E38" s="125">
        <v>0</v>
      </c>
      <c r="F38" s="124">
        <v>0</v>
      </c>
      <c r="G38" s="125">
        <v>0</v>
      </c>
      <c r="H38" s="125">
        <v>0</v>
      </c>
      <c r="I38" s="311">
        <v>1614.0264</v>
      </c>
    </row>
    <row r="39" spans="1:9" ht="18">
      <c r="A39" s="108"/>
      <c r="B39" s="151">
        <v>28</v>
      </c>
      <c r="C39" s="124" t="s">
        <v>41</v>
      </c>
      <c r="D39" s="124">
        <v>1107</v>
      </c>
      <c r="E39" s="125">
        <v>3.33</v>
      </c>
      <c r="F39" s="124">
        <v>75866</v>
      </c>
      <c r="G39" s="125">
        <v>162.47999999999999</v>
      </c>
      <c r="H39" s="125">
        <v>25.69</v>
      </c>
      <c r="I39" s="311">
        <v>632.51</v>
      </c>
    </row>
    <row r="40" spans="1:9" ht="18">
      <c r="A40" s="108"/>
      <c r="B40" s="151">
        <v>29</v>
      </c>
      <c r="C40" s="124" t="s">
        <v>42</v>
      </c>
      <c r="D40" s="124">
        <v>0</v>
      </c>
      <c r="E40" s="125">
        <v>0</v>
      </c>
      <c r="F40" s="124">
        <v>0</v>
      </c>
      <c r="G40" s="125">
        <v>0</v>
      </c>
      <c r="H40" s="125">
        <v>0</v>
      </c>
      <c r="I40" s="311">
        <v>30.64</v>
      </c>
    </row>
    <row r="41" spans="1:9" ht="18">
      <c r="A41" s="108"/>
      <c r="B41" s="151">
        <v>30</v>
      </c>
      <c r="C41" s="124" t="s">
        <v>43</v>
      </c>
      <c r="D41" s="124">
        <v>0</v>
      </c>
      <c r="E41" s="125">
        <v>0</v>
      </c>
      <c r="F41" s="124">
        <v>0</v>
      </c>
      <c r="G41" s="125">
        <v>0</v>
      </c>
      <c r="H41" s="125">
        <v>0</v>
      </c>
      <c r="I41" s="311">
        <v>0.9</v>
      </c>
    </row>
    <row r="42" spans="1:9" s="105" customFormat="1" ht="18">
      <c r="A42" s="107"/>
      <c r="B42" s="122">
        <v>31</v>
      </c>
      <c r="C42" s="123" t="s">
        <v>44</v>
      </c>
      <c r="D42" s="123">
        <v>14</v>
      </c>
      <c r="E42" s="154">
        <v>7.0000000000000007E-2</v>
      </c>
      <c r="F42" s="123">
        <v>23</v>
      </c>
      <c r="G42" s="154">
        <v>0.13</v>
      </c>
      <c r="H42" s="154">
        <v>0.02</v>
      </c>
      <c r="I42" s="312">
        <v>784.43</v>
      </c>
    </row>
    <row r="43" spans="1:9" s="105" customFormat="1" ht="18">
      <c r="A43" s="107"/>
      <c r="B43" s="179" t="s">
        <v>45</v>
      </c>
      <c r="C43" s="179"/>
      <c r="D43" s="122">
        <v>13274</v>
      </c>
      <c r="E43" s="156">
        <v>394.3922</v>
      </c>
      <c r="F43" s="122">
        <v>108322</v>
      </c>
      <c r="G43" s="156">
        <v>1571.5576000000001</v>
      </c>
      <c r="H43" s="122">
        <v>9.74</v>
      </c>
      <c r="I43" s="313">
        <v>16137.0669</v>
      </c>
    </row>
    <row r="44" spans="1:9" s="105" customFormat="1" ht="18">
      <c r="A44" s="107"/>
      <c r="B44" s="179" t="s">
        <v>46</v>
      </c>
      <c r="C44" s="179"/>
      <c r="D44" s="122">
        <v>0</v>
      </c>
      <c r="E44" s="156">
        <v>902.52210000000002</v>
      </c>
      <c r="F44" s="122">
        <v>134705</v>
      </c>
      <c r="G44" s="156">
        <v>5707.9921999999997</v>
      </c>
      <c r="H44" s="122">
        <v>6.35</v>
      </c>
      <c r="I44" s="313">
        <v>89944.209199999998</v>
      </c>
    </row>
    <row r="45" spans="1:9" ht="18">
      <c r="A45" s="108"/>
      <c r="B45" s="151">
        <v>32</v>
      </c>
      <c r="C45" s="124" t="s">
        <v>47</v>
      </c>
      <c r="D45" s="124">
        <v>291</v>
      </c>
      <c r="E45" s="125">
        <v>15.588100000000001</v>
      </c>
      <c r="F45" s="124">
        <v>334</v>
      </c>
      <c r="G45" s="125">
        <v>12.926600000000001</v>
      </c>
      <c r="H45" s="125">
        <v>12.89</v>
      </c>
      <c r="I45" s="311">
        <v>100.32210000000001</v>
      </c>
    </row>
    <row r="46" spans="1:9" ht="18">
      <c r="A46" s="108"/>
      <c r="B46" s="151">
        <v>33</v>
      </c>
      <c r="C46" s="124" t="s">
        <v>48</v>
      </c>
      <c r="D46" s="124">
        <v>0</v>
      </c>
      <c r="E46" s="125">
        <v>0</v>
      </c>
      <c r="F46" s="124">
        <v>0</v>
      </c>
      <c r="G46" s="125">
        <v>0</v>
      </c>
      <c r="H46" s="125">
        <v>0</v>
      </c>
      <c r="I46" s="311">
        <v>53.562899999999999</v>
      </c>
    </row>
    <row r="47" spans="1:9" ht="18">
      <c r="A47" s="108"/>
      <c r="B47" s="151">
        <v>34</v>
      </c>
      <c r="C47" s="124" t="s">
        <v>49</v>
      </c>
      <c r="D47" s="124">
        <v>0</v>
      </c>
      <c r="E47" s="125">
        <v>0</v>
      </c>
      <c r="F47" s="124">
        <v>0</v>
      </c>
      <c r="G47" s="125">
        <v>0</v>
      </c>
      <c r="H47" s="125">
        <v>0</v>
      </c>
      <c r="I47" s="311">
        <v>0.38</v>
      </c>
    </row>
    <row r="48" spans="1:9" ht="18">
      <c r="A48" s="108"/>
      <c r="B48" s="151">
        <v>35</v>
      </c>
      <c r="C48" s="124" t="s">
        <v>50</v>
      </c>
      <c r="D48" s="124">
        <v>0</v>
      </c>
      <c r="E48" s="125">
        <v>0</v>
      </c>
      <c r="F48" s="124">
        <v>0</v>
      </c>
      <c r="G48" s="125">
        <v>0</v>
      </c>
      <c r="H48" s="125">
        <v>0</v>
      </c>
      <c r="I48" s="311">
        <v>0</v>
      </c>
    </row>
    <row r="49" spans="1:9" s="105" customFormat="1" ht="18">
      <c r="A49" s="107"/>
      <c r="B49" s="179" t="s">
        <v>51</v>
      </c>
      <c r="C49" s="179"/>
      <c r="D49" s="122">
        <v>291</v>
      </c>
      <c r="E49" s="156">
        <v>15.588100000000001</v>
      </c>
      <c r="F49" s="122">
        <v>334</v>
      </c>
      <c r="G49" s="156">
        <v>12.926600000000001</v>
      </c>
      <c r="H49" s="122">
        <v>8.3800000000000008</v>
      </c>
      <c r="I49" s="313">
        <v>154.26499999999999</v>
      </c>
    </row>
    <row r="50" spans="1:9" ht="18">
      <c r="A50" s="108"/>
      <c r="B50" s="151">
        <v>36</v>
      </c>
      <c r="C50" s="124" t="s">
        <v>52</v>
      </c>
      <c r="D50" s="124">
        <v>0</v>
      </c>
      <c r="E50" s="125">
        <v>0</v>
      </c>
      <c r="F50" s="124">
        <v>0</v>
      </c>
      <c r="G50" s="125">
        <v>0</v>
      </c>
      <c r="H50" s="125">
        <v>0</v>
      </c>
      <c r="I50" s="311">
        <v>0</v>
      </c>
    </row>
    <row r="51" spans="1:9" ht="18">
      <c r="A51" s="108"/>
      <c r="B51" s="151">
        <v>37</v>
      </c>
      <c r="C51" s="124" t="s">
        <v>53</v>
      </c>
      <c r="D51" s="124">
        <v>0</v>
      </c>
      <c r="E51" s="125">
        <v>0</v>
      </c>
      <c r="F51" s="124">
        <v>0</v>
      </c>
      <c r="G51" s="125">
        <v>0</v>
      </c>
      <c r="H51" s="125">
        <v>0</v>
      </c>
      <c r="I51" s="311">
        <v>0</v>
      </c>
    </row>
    <row r="52" spans="1:9" ht="18">
      <c r="A52" s="108"/>
      <c r="B52" s="151">
        <v>38</v>
      </c>
      <c r="C52" s="124" t="s">
        <v>54</v>
      </c>
      <c r="D52" s="124">
        <v>0</v>
      </c>
      <c r="E52" s="125">
        <v>0</v>
      </c>
      <c r="F52" s="124">
        <v>0</v>
      </c>
      <c r="G52" s="125">
        <v>0</v>
      </c>
      <c r="H52" s="125">
        <v>0</v>
      </c>
      <c r="I52" s="311">
        <v>0</v>
      </c>
    </row>
    <row r="53" spans="1:9" s="105" customFormat="1" ht="18">
      <c r="A53" s="107"/>
      <c r="B53" s="179" t="s">
        <v>55</v>
      </c>
      <c r="C53" s="179"/>
      <c r="D53" s="122">
        <v>0</v>
      </c>
      <c r="E53" s="156">
        <v>0</v>
      </c>
      <c r="F53" s="122">
        <v>0</v>
      </c>
      <c r="G53" s="156">
        <v>0</v>
      </c>
      <c r="H53" s="122">
        <v>0</v>
      </c>
      <c r="I53" s="313">
        <v>0</v>
      </c>
    </row>
    <row r="54" spans="1:9" s="105" customFormat="1" ht="18">
      <c r="A54" s="107"/>
      <c r="B54" s="179" t="s">
        <v>56</v>
      </c>
      <c r="C54" s="179"/>
      <c r="D54" s="122">
        <f>D43+D49</f>
        <v>13565</v>
      </c>
      <c r="E54" s="156">
        <v>918.11019999999996</v>
      </c>
      <c r="F54" s="122">
        <v>135039</v>
      </c>
      <c r="G54" s="156">
        <v>5720.9188000000004</v>
      </c>
      <c r="H54" s="122">
        <v>6.35</v>
      </c>
      <c r="I54" s="313">
        <v>90098.474199999997</v>
      </c>
    </row>
    <row r="55" spans="1:9" ht="18">
      <c r="A55" s="108"/>
      <c r="B55" s="151">
        <v>39</v>
      </c>
      <c r="C55" s="124" t="s">
        <v>57</v>
      </c>
      <c r="D55" s="124">
        <v>1</v>
      </c>
      <c r="E55" s="125">
        <v>0.01</v>
      </c>
      <c r="F55" s="124">
        <v>29</v>
      </c>
      <c r="G55" s="125">
        <v>0.67030000000000001</v>
      </c>
      <c r="H55" s="125">
        <v>0.56999999999999995</v>
      </c>
      <c r="I55" s="311">
        <v>117.90949999999999</v>
      </c>
    </row>
    <row r="56" spans="1:9" ht="18">
      <c r="A56" s="108"/>
      <c r="B56" s="151">
        <v>40</v>
      </c>
      <c r="C56" s="124" t="s">
        <v>58</v>
      </c>
      <c r="D56" s="124">
        <v>0</v>
      </c>
      <c r="E56" s="125">
        <v>0</v>
      </c>
      <c r="F56" s="124">
        <v>0</v>
      </c>
      <c r="G56" s="125">
        <v>0</v>
      </c>
      <c r="H56" s="125">
        <v>0</v>
      </c>
      <c r="I56" s="311">
        <v>11.4078</v>
      </c>
    </row>
    <row r="57" spans="1:9" ht="18">
      <c r="A57" s="108"/>
      <c r="B57" s="151">
        <v>41</v>
      </c>
      <c r="C57" s="124" t="s">
        <v>59</v>
      </c>
      <c r="D57" s="124">
        <v>0</v>
      </c>
      <c r="E57" s="125">
        <v>0</v>
      </c>
      <c r="F57" s="124">
        <v>0</v>
      </c>
      <c r="G57" s="125">
        <v>0</v>
      </c>
      <c r="H57" s="125">
        <v>0</v>
      </c>
      <c r="I57" s="311">
        <v>2.6682999999999999</v>
      </c>
    </row>
    <row r="58" spans="1:9" s="105" customFormat="1" ht="18">
      <c r="A58" s="107"/>
      <c r="B58" s="122">
        <v>42</v>
      </c>
      <c r="C58" s="123" t="s">
        <v>60</v>
      </c>
      <c r="D58" s="123">
        <v>119</v>
      </c>
      <c r="E58" s="154">
        <v>27.41</v>
      </c>
      <c r="F58" s="123">
        <v>521</v>
      </c>
      <c r="G58" s="154">
        <v>36.92</v>
      </c>
      <c r="H58" s="154">
        <v>8.5</v>
      </c>
      <c r="I58" s="312">
        <v>434.52699999999999</v>
      </c>
    </row>
    <row r="59" spans="1:9" s="105" customFormat="1" ht="18">
      <c r="A59" s="107"/>
      <c r="B59" s="179" t="s">
        <v>61</v>
      </c>
      <c r="C59" s="179"/>
      <c r="D59" s="122">
        <v>120</v>
      </c>
      <c r="E59" s="156">
        <v>27.42</v>
      </c>
      <c r="F59" s="122">
        <v>550</v>
      </c>
      <c r="G59" s="156">
        <v>37.590299999999999</v>
      </c>
      <c r="H59" s="122">
        <v>6.64</v>
      </c>
      <c r="I59" s="313">
        <v>566.51260000000002</v>
      </c>
    </row>
    <row r="60" spans="1:9" s="105" customFormat="1" ht="18">
      <c r="A60" s="107"/>
      <c r="B60" s="179" t="s">
        <v>62</v>
      </c>
      <c r="C60" s="179"/>
      <c r="D60" s="122">
        <f>D54+D59</f>
        <v>13685</v>
      </c>
      <c r="E60" s="156">
        <v>945.53020000000004</v>
      </c>
      <c r="F60" s="122">
        <v>135589</v>
      </c>
      <c r="G60" s="156">
        <v>5758.5091000000002</v>
      </c>
      <c r="H60" s="122">
        <v>6.35</v>
      </c>
      <c r="I60" s="313">
        <v>90664.986799999999</v>
      </c>
    </row>
  </sheetData>
  <mergeCells count="19">
    <mergeCell ref="B54:C54"/>
    <mergeCell ref="B59:C59"/>
    <mergeCell ref="B60:C60"/>
    <mergeCell ref="B23:C23"/>
    <mergeCell ref="B43:C43"/>
    <mergeCell ref="B44:C44"/>
    <mergeCell ref="B49:C49"/>
    <mergeCell ref="B53:C53"/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</mergeCells>
  <pageMargins left="1.23" right="0.13" top="1.27" bottom="0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</vt:lpstr>
      <vt:lpstr>2.2</vt:lpstr>
      <vt:lpstr>2.3</vt:lpstr>
      <vt:lpstr>2.3 Contd new</vt:lpstr>
      <vt:lpstr>2.4</vt:lpstr>
      <vt:lpstr>2.5</vt:lpstr>
      <vt:lpstr>'2.1'!Print_Area</vt:lpstr>
      <vt:lpstr>'2.2'!Print_Area</vt:lpstr>
      <vt:lpstr>'2.3'!Print_Area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2021-02-06T11:07:16Z</dcterms:modified>
</cp:coreProperties>
</file>